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ED0E1CEB-370C-4ADD-B870-52B68BA1068A}" xr6:coauthVersionLast="36" xr6:coauthVersionMax="36" xr10:uidLastSave="{00000000-0000-0000-0000-000000000000}"/>
  <bookViews>
    <workbookView xWindow="-120" yWindow="-120" windowWidth="29040" windowHeight="1572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I51" i="2" l="1"/>
  <c r="I50" i="2"/>
  <c r="I57" i="2"/>
  <c r="I56" i="2"/>
  <c r="H57" i="2"/>
  <c r="H56" i="2"/>
  <c r="G57" i="2"/>
  <c r="G56" i="2"/>
  <c r="E57" i="2"/>
  <c r="E56" i="2"/>
  <c r="F57" i="2"/>
  <c r="F56" i="2"/>
  <c r="J50" i="2"/>
  <c r="J61" i="2"/>
  <c r="E31" i="2"/>
  <c r="F31" i="2"/>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<sst xmlns="http://schemas.openxmlformats.org/spreadsheetml/2006/main" count="526" uniqueCount="221">
  <si>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</si>
  <si>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</si>
  <si>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</si>
  <si>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</si>
  <si>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</si>
  <si>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</si>
  <si>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</si>
  <si>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</si>
  <si>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</si>
  <si>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</si>
  <si>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</si>
  <si>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</si>
  <si>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</si>
  <si>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</si>
  <si>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</si>
  <si>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</si>
  <si>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</si>
  <si>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</si>
  <si>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</si>
  <si>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</si>
  <si>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</si>
  <si>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</si>
  <si>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</si>
  <si>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</si>
  <si>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</si>
  <si>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</si>
  <si>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</si>
  <si>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</si>
  <si>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</si>
  <si>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</si>
  <si>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</si>
  <si>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</si>
  <si>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</si>
  <si>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</si>
  <si>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</si>
  <si>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</si>
  <si>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</si>
  <si>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</si>
  <si>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</si>
  <si>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</si>
  <si>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</si>
  <si>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</si>
  <si>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</si>
  <si>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</si>
  <si>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</si>
  <si>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</si>
  <si>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</si>
  <si>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</si>
  <si>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</si>
  <si>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</si>
  <si>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</si>
  <si>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</si>
  <si>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</si>
  <si>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</si>
  <si>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</si>
  <si>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</si>
  <si>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</si>
  <si>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</si>
  <si>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</si>
  <si>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</si>
  <si>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</si>
  <si>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</si>
  <si>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</si>
  <si>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</si>
  <si>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</si>
  <si>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</si>
  <si>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</si>
  <si>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</si>
  <si>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</si>
  <si>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</si>
  <si>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</si>
  <si>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</si>
  <si>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</si>
  <si>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</si>
  <si>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</si>
  <si>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</si>
  <si>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</si>
  <si>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</si>
  <si>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</si>
  <si>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</si>
  <si>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</si>
  <si>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</si>
  <si>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</si>
  <si>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</si>
  <si>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</si>
  <si>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</si>
  <si>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</si>
  <si>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</si>
  <si>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</si>
  <si>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</si>
  <si>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</si>
  <si>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</si>
  <si>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</si>
  <si>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</si>
  <si>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</si>
  <si>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</si>
  <si>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</si>
  <si>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</si>
  <si>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</si>
  <si>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</si>
  <si>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</si>
  <si>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</si>
  <si>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</si>
  <si>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</si>
  <si>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</si>
  <si>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</si>
  <si>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</si>
  <si>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</si>
  <si>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</si>
  <si>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</si>
  <si>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</si>
  <si>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</si>
  <si>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</si>
  <si>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</si>
  <si>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</si>
  <si>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</si>
  <si>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</si>
  <si>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</si>
  <si>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</si>
  <si>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</si>
  <si>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</si>
  <si>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</si>
  <si>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</si>
  <si>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</si>
  <si>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</si>
  <si>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</si>
  <si>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</si>
  <si>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</si>
  <si>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</si>
  <si>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</si>
  <si>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</si>
  <si>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</si>
  <si>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</si>
  <si>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</si>
  <si>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</si>
  <si>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</si>
  <si>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</si>
  <si>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</si>
  <si>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</si>
  <si>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</si>
  <si>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</si>
  <si>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</si>
  <si>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</si>
  <si>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</si>
  <si>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</si>
  <si>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</si>
  <si>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</si>
  <si>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</si>
  <si>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</si>
  <si>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</si>
  <si>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</si>
  <si>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</si>
  <si>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</si>
  <si>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</si>
  <si>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</si>
  <si>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</si>
  <si>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</si>
  <si>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</si>
  <si>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</si>
  <si>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</si>
  <si>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</si>
  <si>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</si>
  <si>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</si>
  <si>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</si>
  <si>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</si>
  <si>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</si>
  <si>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</si>
  <si>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</si>
  <si>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</si>
  <si>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</si>
  <si>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</si>
  <si>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</si>
  <si>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</si>
  <si>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</si>
  <si>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</si>
  <si>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</si>
  <si>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</si>
  <si>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</si>
  <si>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</si>
  <si>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</si>
  <si>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</si>
  <si>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</si>
  <si>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</si>
  <si>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</si>
  <si>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</si>
  <si>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</si>
  <si>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</si>
  <si>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</si>
  <si>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</si>
  <si>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</si>
  <si>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</si>
  <si>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</si>
  <si>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</si>
  <si>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</si>
  <si>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</si>
  <si>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</si>
  <si>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</si>
  <si>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</si>
  <si>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</si>
  <si>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</si>
  <si>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</si>
  <si>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</si>
  <si>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</si>
  <si>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</si>
  <si>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</si>
  <si>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</si>
  <si>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</si>
  <si>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</si>
  <si>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</si>
  <si>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</si>
  <si>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</si>
  <si>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</si>
  <si>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</si>
  <si>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</si>
  <si>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</si>
  <si>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</si>
  <si>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</si>
  <si>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</si>
  <si>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</si>
  <si>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 xml:space="preserve">  Stadtwerke Mengen  </t>
  </si>
  <si>
    <t>104 / 10001553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</si>
</sst>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05">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71" fontId="32" fillId="22" borderId="1" xfId="66" applyNumberFormat="1" applyFill="1" applyBorder="1" applyAlignment="1" applyProtection="1">
      <alignment horizontal="center" vertical="center"/>
      <protection locked="0"/>
    </xf>
    <xf numFmtId="0" fontId="26" fillId="0" borderId="0" xfId="0" applyFont="1" applyAlignment="1">
      <alignment horizontal="center" vertical="center"/>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t="s">
        <v>220</v>
      </c>
    </row>
    <row r="7" spans="1:3" ht="21" customHeight="1">
      <c r="B7" s="2" t="s">
        <v>25</v>
      </c>
      <c r="C7" s="55"/>
    </row>
    <row r="8" spans="1:3" ht="21" customHeight="1">
      <c r="B8" s="2" t="s">
        <v>82</v>
      </c>
      <c r="C8" s="12"/>
    </row>
    <row r="9" spans="1:3" ht="21" customHeight="1">
      <c r="B9" s="2" t="s">
        <v>83</v>
      </c>
      <c r="C9" s="103"/>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70" zoomScaleNormal="70" workbookViewId="0"/>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80" zoomScaleNormal="80" workbookViewId="0">
      <pane xSplit="2" ySplit="1" topLeftCell="C2" activePane="bottomRight" state="frozen"/>
      <selection pane="topRight" activeCell="C1" sqref="C1"/>
      <selection pane="bottomLeft" activeCell="A2" sqref="A2"/>
      <selection pane="bottomRight" activeCell="B1" sqref="B1"/>
    </sheetView>
  </sheetViews>
  <sheetFormatPr baseColWidth="10" defaultColWidth="11.42578125" defaultRowHeight="15.75"/>
  <cols>
    <col min="1" max="1" width="6.28515625" style="42" customWidth="1"/>
    <col min="2" max="2" width="87.7109375" style="91" customWidth="1"/>
    <col min="3" max="19" width="16.85546875" style="42" customWidth="1"/>
    <col min="20" max="16384" width="11.42578125" style="42"/>
  </cols>
  <sheetData>
    <row r="1" spans="1:19" ht="26.25" customHeight="1">
      <c r="A1" s="43"/>
      <c r="B1" s="84"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5" t="s">
        <v>0</v>
      </c>
      <c r="C2" s="45"/>
      <c r="D2" s="45"/>
      <c r="E2" s="45"/>
      <c r="F2" s="45"/>
      <c r="G2" s="45"/>
      <c r="H2" s="45"/>
      <c r="I2" s="45"/>
      <c r="J2" s="45"/>
      <c r="K2" s="45"/>
      <c r="L2" s="45"/>
      <c r="M2" s="45"/>
      <c r="N2" s="45"/>
      <c r="O2" s="45"/>
      <c r="P2" s="45"/>
      <c r="Q2" s="45"/>
      <c r="R2" s="45"/>
      <c r="S2" s="45"/>
    </row>
    <row r="3" spans="1:19" ht="18.75" customHeight="1">
      <c r="A3" s="79">
        <v>1</v>
      </c>
      <c r="B3" s="82" t="s">
        <v>59</v>
      </c>
      <c r="C3" s="24">
        <v>12709.8</v>
      </c>
      <c r="D3" s="24">
        <v>14551.9</v>
      </c>
      <c r="E3" s="24">
        <v>14635.5</v>
      </c>
      <c r="F3" s="24">
        <v>15994.4</v>
      </c>
      <c r="G3" s="24">
        <v>14344.4</v>
      </c>
      <c r="H3" s="24">
        <v>14969.3</v>
      </c>
      <c r="I3" s="24">
        <v>15475.4</v>
      </c>
      <c r="J3" s="24">
        <v>13977.7</v>
      </c>
      <c r="K3" s="24">
        <v>14260.6</v>
      </c>
      <c r="L3" s="24">
        <v>13841.3</v>
      </c>
      <c r="M3" s="24">
        <v>13934.6</v>
      </c>
      <c r="N3" s="24">
        <v>13909</v>
      </c>
      <c r="O3" s="24">
        <v>12976.188039999999</v>
      </c>
      <c r="P3" s="24">
        <v>14987.75</v>
      </c>
      <c r="Q3" s="24">
        <v>18433.091199999999</v>
      </c>
      <c r="R3" s="24">
        <v>19317.0481</v>
      </c>
      <c r="S3" s="24">
        <v>20243.395057781388</v>
      </c>
    </row>
    <row r="4" spans="1:19" ht="18.75" customHeight="1">
      <c r="A4" s="79">
        <v>2</v>
      </c>
      <c r="B4" s="82" t="s">
        <v>31</v>
      </c>
      <c r="C4" s="24">
        <v>8.17</v>
      </c>
      <c r="D4" s="24">
        <v>9.24</v>
      </c>
      <c r="E4" s="24">
        <v>9.2899999999999991</v>
      </c>
      <c r="F4" s="24">
        <v>10.15</v>
      </c>
      <c r="G4" s="24">
        <v>9.1</v>
      </c>
      <c r="H4" s="24">
        <v>9.5</v>
      </c>
      <c r="I4" s="24">
        <v>9.82</v>
      </c>
      <c r="J4" s="24">
        <v>8.8699999999999992</v>
      </c>
      <c r="K4" s="24">
        <v>9.0500000000000007</v>
      </c>
      <c r="L4" s="24">
        <v>8.7799999999999994</v>
      </c>
      <c r="M4" s="24">
        <v>8.84</v>
      </c>
      <c r="N4" s="24">
        <v>8.83</v>
      </c>
      <c r="O4" s="24">
        <v>8.2357121350596589</v>
      </c>
      <c r="P4" s="24">
        <v>9.5124079715663878</v>
      </c>
      <c r="Q4" s="24">
        <v>11.691672713433972</v>
      </c>
      <c r="R4" s="24">
        <v>12.252345617150832</v>
      </c>
      <c r="S4" s="24">
        <v>12.839905529482044</v>
      </c>
    </row>
    <row r="5" spans="1:19" ht="18.75" customHeight="1">
      <c r="A5" s="80" t="s">
        <v>2</v>
      </c>
      <c r="B5" s="86" t="s">
        <v>1</v>
      </c>
      <c r="C5" s="45"/>
      <c r="D5" s="45"/>
      <c r="E5" s="45"/>
      <c r="F5" s="45"/>
      <c r="G5" s="45"/>
      <c r="H5" s="45"/>
      <c r="I5" s="45"/>
      <c r="J5" s="45"/>
      <c r="K5" s="45"/>
      <c r="L5" s="45"/>
      <c r="M5" s="45"/>
      <c r="N5" s="45"/>
      <c r="O5" s="45"/>
      <c r="P5" s="45"/>
      <c r="Q5" s="45"/>
      <c r="R5" s="45"/>
      <c r="S5" s="45"/>
    </row>
    <row r="6" spans="1:19" ht="18.75" customHeight="1">
      <c r="A6" s="79">
        <v>1</v>
      </c>
      <c r="B6" s="82" t="s">
        <v>158</v>
      </c>
      <c r="C6" s="25">
        <v>2538048</v>
      </c>
      <c r="D6" s="25">
        <v>2599879</v>
      </c>
      <c r="E6" s="25">
        <v>2755946</v>
      </c>
      <c r="F6" s="25">
        <v>2655412</v>
      </c>
      <c r="G6" s="25">
        <v>2185056</v>
      </c>
      <c r="H6" s="25">
        <v>3275259</v>
      </c>
      <c r="I6" s="25">
        <v>3737750</v>
      </c>
      <c r="J6" s="25">
        <v>3908110</v>
      </c>
      <c r="K6" s="25">
        <v>4172170</v>
      </c>
      <c r="L6" s="25">
        <v>4118639</v>
      </c>
      <c r="M6" s="25">
        <v>4739076</v>
      </c>
      <c r="N6" s="25">
        <v>4669826</v>
      </c>
      <c r="O6" s="25">
        <v>5183176</v>
      </c>
      <c r="P6" s="25">
        <v>5565367.5700000003</v>
      </c>
      <c r="Q6" s="25">
        <v>5413999.8399999999</v>
      </c>
      <c r="R6" s="25">
        <v>5489683.7050000001</v>
      </c>
      <c r="S6" s="25">
        <v>5451841.7725</v>
      </c>
    </row>
    <row r="7" spans="1:19" ht="18.75" customHeight="1">
      <c r="A7" s="81" t="s">
        <v>75</v>
      </c>
      <c r="B7" s="82" t="s">
        <v>159</v>
      </c>
      <c r="C7" s="25">
        <v>560074</v>
      </c>
      <c r="D7" s="25">
        <v>568220</v>
      </c>
      <c r="E7" s="25">
        <v>595862</v>
      </c>
      <c r="F7" s="25">
        <v>543647</v>
      </c>
      <c r="G7" s="25">
        <v>829678</v>
      </c>
      <c r="H7" s="25">
        <v>1714004</v>
      </c>
      <c r="I7" s="25">
        <v>2118192</v>
      </c>
      <c r="J7" s="25">
        <v>2150134</v>
      </c>
      <c r="K7" s="25">
        <v>2282069</v>
      </c>
      <c r="L7" s="25">
        <v>2253641</v>
      </c>
      <c r="M7" s="25">
        <v>2270222</v>
      </c>
      <c r="N7" s="25">
        <v>2113458</v>
      </c>
      <c r="O7" s="25">
        <v>2067025.2000000004</v>
      </c>
      <c r="P7" s="25">
        <v>2006052.8199999998</v>
      </c>
      <c r="Q7" s="25">
        <v>2254403.2199999997</v>
      </c>
      <c r="R7" s="25">
        <v>2130228.0199999996</v>
      </c>
      <c r="S7" s="25">
        <v>2192315.6199999996</v>
      </c>
    </row>
    <row r="8" spans="1:19" ht="18.75" customHeight="1">
      <c r="A8" s="81" t="s">
        <v>89</v>
      </c>
      <c r="B8" s="82" t="s">
        <v>160</v>
      </c>
      <c r="C8" s="25">
        <v>246825</v>
      </c>
      <c r="D8" s="25">
        <v>232852.52</v>
      </c>
      <c r="E8" s="25">
        <v>230903</v>
      </c>
      <c r="F8" s="25">
        <v>244268.24</v>
      </c>
      <c r="G8" s="25">
        <v>245932</v>
      </c>
      <c r="H8" s="25">
        <v>221664.99</v>
      </c>
      <c r="I8" s="25">
        <v>246846.96199999997</v>
      </c>
      <c r="J8" s="25">
        <v>241747.85640000002</v>
      </c>
      <c r="K8" s="25">
        <v>235711.1715</v>
      </c>
      <c r="L8" s="25">
        <v>238723.91840000002</v>
      </c>
      <c r="M8" s="25">
        <v>226598.25</v>
      </c>
      <c r="N8" s="25">
        <v>225870.57</v>
      </c>
      <c r="O8" s="25">
        <v>221840</v>
      </c>
      <c r="P8" s="25">
        <v>214042.42</v>
      </c>
      <c r="Q8" s="25">
        <v>211139.42</v>
      </c>
      <c r="R8" s="25">
        <v>212590.92</v>
      </c>
      <c r="S8" s="25">
        <v>211865.17</v>
      </c>
    </row>
    <row r="9" spans="1:19">
      <c r="A9" s="81" t="s">
        <v>100</v>
      </c>
      <c r="B9" s="82" t="s">
        <v>87</v>
      </c>
      <c r="C9" s="25">
        <v>2538048</v>
      </c>
      <c r="D9" s="25">
        <v>2599879</v>
      </c>
      <c r="E9" s="25">
        <v>2755946</v>
      </c>
      <c r="F9" s="25">
        <v>2655412</v>
      </c>
      <c r="G9" s="25">
        <v>1355378</v>
      </c>
      <c r="H9" s="25">
        <v>1561255</v>
      </c>
      <c r="I9" s="25">
        <v>1619558</v>
      </c>
      <c r="J9" s="25">
        <v>1757976</v>
      </c>
      <c r="K9" s="25">
        <v>1890101</v>
      </c>
      <c r="L9" s="25">
        <v>1864998</v>
      </c>
      <c r="M9" s="25">
        <v>2468854</v>
      </c>
      <c r="N9" s="25">
        <v>2556368</v>
      </c>
      <c r="O9" s="25">
        <v>3116150.8</v>
      </c>
      <c r="P9" s="25">
        <v>3559314.7500000005</v>
      </c>
      <c r="Q9" s="25">
        <v>3159596.62</v>
      </c>
      <c r="R9" s="25">
        <v>3359455.6850000005</v>
      </c>
      <c r="S9" s="25">
        <v>3259526.1525000003</v>
      </c>
    </row>
    <row r="10" spans="1:19" ht="30">
      <c r="A10" s="79">
        <v>2</v>
      </c>
      <c r="B10" s="82" t="s">
        <v>36</v>
      </c>
      <c r="C10" s="25"/>
      <c r="D10" s="25"/>
      <c r="E10" s="25"/>
      <c r="F10" s="25"/>
      <c r="G10" s="25"/>
      <c r="H10" s="25"/>
      <c r="I10" s="25"/>
      <c r="J10" s="25"/>
      <c r="K10" s="25"/>
      <c r="L10" s="25"/>
      <c r="M10" s="25"/>
      <c r="N10" s="25"/>
      <c r="O10" s="25"/>
      <c r="P10" s="25"/>
      <c r="Q10" s="25"/>
      <c r="R10" s="25"/>
      <c r="S10" s="25"/>
    </row>
    <row r="11" spans="1:19" ht="18.75" customHeight="1">
      <c r="A11" s="79">
        <v>3</v>
      </c>
      <c r="B11" s="82" t="s">
        <v>58</v>
      </c>
      <c r="C11" s="25">
        <v>104576</v>
      </c>
      <c r="D11" s="25">
        <v>96083</v>
      </c>
      <c r="E11" s="25">
        <v>77866</v>
      </c>
      <c r="F11" s="25">
        <v>74893</v>
      </c>
      <c r="G11" s="25">
        <v>61524</v>
      </c>
      <c r="H11" s="25">
        <v>90363</v>
      </c>
      <c r="I11" s="25">
        <v>64461</v>
      </c>
      <c r="J11" s="25">
        <v>83011</v>
      </c>
      <c r="K11" s="25">
        <v>93461</v>
      </c>
      <c r="L11" s="25">
        <v>34675</v>
      </c>
      <c r="M11" s="25">
        <v>48621</v>
      </c>
      <c r="N11" s="25">
        <v>34732</v>
      </c>
      <c r="O11" s="25">
        <v>47158</v>
      </c>
      <c r="P11" s="25">
        <v>32015</v>
      </c>
      <c r="Q11" s="25">
        <v>28515.5</v>
      </c>
      <c r="R11" s="25">
        <v>30265.25</v>
      </c>
      <c r="S11" s="25">
        <v>29390.375</v>
      </c>
    </row>
    <row r="12" spans="1:19" ht="18.75" customHeight="1">
      <c r="A12" s="80" t="s">
        <v>3</v>
      </c>
      <c r="B12" s="86"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804265</v>
      </c>
      <c r="D13" s="25">
        <v>801034</v>
      </c>
      <c r="E13" s="25">
        <v>649933</v>
      </c>
      <c r="F13" s="25">
        <v>820698</v>
      </c>
      <c r="G13" s="25">
        <v>677479</v>
      </c>
      <c r="H13" s="25">
        <v>942878</v>
      </c>
      <c r="I13" s="25">
        <v>992362</v>
      </c>
      <c r="J13" s="25">
        <v>891035</v>
      </c>
      <c r="K13" s="25">
        <v>936338</v>
      </c>
      <c r="L13" s="25">
        <v>1015359</v>
      </c>
      <c r="M13" s="25">
        <v>1424575</v>
      </c>
      <c r="N13" s="25">
        <v>1400796</v>
      </c>
      <c r="O13" s="25">
        <v>3438639.57</v>
      </c>
      <c r="P13" s="25">
        <v>3567711.28</v>
      </c>
      <c r="Q13" s="25">
        <v>3731174.68</v>
      </c>
      <c r="R13" s="25">
        <v>3649442.98</v>
      </c>
      <c r="S13" s="25">
        <v>3690308.83</v>
      </c>
    </row>
    <row r="14" spans="1:19" ht="30">
      <c r="A14" s="81" t="s">
        <v>75</v>
      </c>
      <c r="B14" s="82" t="s">
        <v>80</v>
      </c>
      <c r="C14" s="25">
        <v>615745</v>
      </c>
      <c r="D14" s="25">
        <v>551468</v>
      </c>
      <c r="E14" s="25">
        <v>398373</v>
      </c>
      <c r="F14" s="25">
        <v>537357</v>
      </c>
      <c r="G14" s="25">
        <v>552603</v>
      </c>
      <c r="H14" s="25">
        <v>605429</v>
      </c>
      <c r="I14" s="25">
        <v>655399</v>
      </c>
      <c r="J14" s="25">
        <v>719628</v>
      </c>
      <c r="K14" s="25">
        <v>743627</v>
      </c>
      <c r="L14" s="25">
        <v>831306</v>
      </c>
      <c r="M14" s="25">
        <v>1012073</v>
      </c>
      <c r="N14" s="25">
        <v>1076178.26</v>
      </c>
      <c r="O14" s="25">
        <v>1180142</v>
      </c>
      <c r="P14" s="25">
        <v>1191925</v>
      </c>
      <c r="Q14" s="25">
        <v>1365087</v>
      </c>
      <c r="R14" s="25">
        <v>1278506</v>
      </c>
      <c r="S14" s="25">
        <v>1321796.5</v>
      </c>
    </row>
    <row r="15" spans="1:19" ht="18.75" customHeight="1">
      <c r="A15" s="81" t="s">
        <v>89</v>
      </c>
      <c r="B15" s="82" t="s">
        <v>90</v>
      </c>
      <c r="C15" s="25"/>
      <c r="D15" s="25"/>
      <c r="E15" s="25"/>
      <c r="F15" s="25"/>
      <c r="G15" s="25">
        <v>39984.139027412552</v>
      </c>
      <c r="H15" s="25"/>
      <c r="I15" s="25">
        <v>81338</v>
      </c>
      <c r="J15" s="25">
        <v>13266</v>
      </c>
      <c r="K15" s="25">
        <v>27581</v>
      </c>
      <c r="L15" s="25">
        <v>24517</v>
      </c>
      <c r="M15" s="25">
        <v>72717</v>
      </c>
      <c r="N15" s="25">
        <v>51738</v>
      </c>
      <c r="O15" s="25">
        <v>37530</v>
      </c>
      <c r="P15" s="25">
        <v>81740</v>
      </c>
      <c r="Q15" s="25">
        <v>28841</v>
      </c>
      <c r="R15" s="25">
        <v>55290.5</v>
      </c>
      <c r="S15" s="25">
        <v>42065.75</v>
      </c>
    </row>
    <row r="16" spans="1:19" ht="18.75" customHeight="1">
      <c r="A16" s="80" t="s">
        <v>4</v>
      </c>
      <c r="B16" s="86"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434401</v>
      </c>
      <c r="D17" s="25">
        <v>429481</v>
      </c>
      <c r="E17" s="25">
        <v>491121</v>
      </c>
      <c r="F17" s="25">
        <v>574906</v>
      </c>
      <c r="G17" s="25">
        <v>533760</v>
      </c>
      <c r="H17" s="25">
        <v>554300</v>
      </c>
      <c r="I17" s="25">
        <v>546188</v>
      </c>
      <c r="J17" s="25">
        <v>470012</v>
      </c>
      <c r="K17" s="25">
        <v>463197</v>
      </c>
      <c r="L17" s="25">
        <v>434220</v>
      </c>
      <c r="M17" s="25">
        <v>482852</v>
      </c>
      <c r="N17" s="25">
        <v>481795</v>
      </c>
      <c r="O17" s="25">
        <v>493382.14</v>
      </c>
      <c r="P17" s="25">
        <v>463674.99</v>
      </c>
      <c r="Q17" s="25">
        <v>573349.18999999994</v>
      </c>
      <c r="R17" s="25">
        <v>518512.08999999997</v>
      </c>
      <c r="S17" s="25">
        <v>545930.6399999999</v>
      </c>
    </row>
    <row r="18" spans="1:19" ht="18.75" customHeight="1">
      <c r="A18" s="104">
        <v>2</v>
      </c>
      <c r="B18" s="89" t="s">
        <v>38</v>
      </c>
      <c r="C18" s="25">
        <v>207213</v>
      </c>
      <c r="D18" s="25">
        <v>189863</v>
      </c>
      <c r="E18" s="25">
        <v>178146</v>
      </c>
      <c r="F18" s="25">
        <v>122072</v>
      </c>
      <c r="G18" s="25">
        <v>78493</v>
      </c>
      <c r="H18" s="25">
        <v>41172</v>
      </c>
      <c r="I18" s="25">
        <v>61125</v>
      </c>
      <c r="J18" s="25">
        <v>96302</v>
      </c>
      <c r="K18" s="25">
        <v>78008</v>
      </c>
      <c r="L18" s="25">
        <v>129657</v>
      </c>
      <c r="M18" s="25">
        <v>192231</v>
      </c>
      <c r="N18" s="25">
        <v>277524</v>
      </c>
      <c r="O18" s="25">
        <v>203096.34</v>
      </c>
      <c r="P18" s="25">
        <v>148923.47</v>
      </c>
      <c r="Q18" s="25">
        <v>241668.46</v>
      </c>
      <c r="R18" s="25">
        <v>195295.965</v>
      </c>
      <c r="S18" s="25">
        <v>218482.21249999999</v>
      </c>
    </row>
    <row r="19" spans="1:19" ht="18.75" customHeight="1">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1" t="s">
        <v>98</v>
      </c>
      <c r="B20" s="82" t="s">
        <v>79</v>
      </c>
      <c r="C20" s="25">
        <v>0</v>
      </c>
      <c r="D20" s="25">
        <v>0</v>
      </c>
      <c r="E20" s="25">
        <v>0</v>
      </c>
      <c r="F20" s="25">
        <v>0</v>
      </c>
      <c r="G20" s="25">
        <v>0</v>
      </c>
      <c r="H20" s="25">
        <v>0</v>
      </c>
      <c r="I20" s="25">
        <v>0</v>
      </c>
      <c r="J20" s="25">
        <v>0</v>
      </c>
      <c r="K20" s="25">
        <v>0</v>
      </c>
      <c r="L20" s="25">
        <v>0</v>
      </c>
      <c r="M20" s="25">
        <v>0</v>
      </c>
      <c r="N20" s="25">
        <v>0</v>
      </c>
      <c r="O20" s="25">
        <v>0</v>
      </c>
      <c r="P20" s="25">
        <v>0</v>
      </c>
      <c r="Q20" s="25">
        <v>0</v>
      </c>
      <c r="R20" s="25">
        <v>0</v>
      </c>
      <c r="S20" s="25">
        <v>0</v>
      </c>
    </row>
    <row r="21" spans="1:19" ht="18.75" customHeight="1">
      <c r="A21" s="79">
        <v>3</v>
      </c>
      <c r="B21" s="82" t="s">
        <v>40</v>
      </c>
      <c r="C21" s="25">
        <v>328880</v>
      </c>
      <c r="D21" s="25">
        <v>366320</v>
      </c>
      <c r="E21" s="25">
        <v>381139</v>
      </c>
      <c r="F21" s="25">
        <v>391041</v>
      </c>
      <c r="G21" s="25">
        <v>444378</v>
      </c>
      <c r="H21" s="25">
        <v>465917</v>
      </c>
      <c r="I21" s="25">
        <v>545730</v>
      </c>
      <c r="J21" s="25">
        <v>468464</v>
      </c>
      <c r="K21" s="25">
        <v>465560</v>
      </c>
      <c r="L21" s="25">
        <v>437310</v>
      </c>
      <c r="M21" s="25">
        <v>369542</v>
      </c>
      <c r="N21" s="25">
        <v>153641</v>
      </c>
      <c r="O21" s="25">
        <v>356742.07</v>
      </c>
      <c r="P21" s="25">
        <v>361787.59</v>
      </c>
      <c r="Q21" s="25">
        <v>374572.79</v>
      </c>
      <c r="R21" s="25">
        <v>368180.19</v>
      </c>
      <c r="S21" s="25">
        <v>371376.49</v>
      </c>
    </row>
    <row r="22" spans="1:19" ht="18.75" customHeight="1">
      <c r="A22" s="81" t="s">
        <v>99</v>
      </c>
      <c r="B22" s="82" t="s">
        <v>57</v>
      </c>
      <c r="C22" s="25">
        <v>246825</v>
      </c>
      <c r="D22" s="25">
        <v>232852.52</v>
      </c>
      <c r="E22" s="25">
        <v>230903</v>
      </c>
      <c r="F22" s="25">
        <v>244268</v>
      </c>
      <c r="G22" s="25">
        <v>245932</v>
      </c>
      <c r="H22" s="25">
        <v>221664.99</v>
      </c>
      <c r="I22" s="25">
        <v>246846.96199999997</v>
      </c>
      <c r="J22" s="25">
        <v>241747.85640000002</v>
      </c>
      <c r="K22" s="25">
        <v>235711</v>
      </c>
      <c r="L22" s="25">
        <v>238723.91840000002</v>
      </c>
      <c r="M22" s="25">
        <v>226598</v>
      </c>
      <c r="N22" s="25">
        <v>225207.26</v>
      </c>
      <c r="O22" s="25">
        <v>221484.01</v>
      </c>
      <c r="P22" s="25">
        <v>214042.42</v>
      </c>
      <c r="Q22" s="25">
        <v>211139.42</v>
      </c>
      <c r="R22" s="25">
        <v>212590.92</v>
      </c>
      <c r="S22" s="25">
        <v>211865.17</v>
      </c>
    </row>
    <row r="23" spans="1:19" ht="18.75" customHeight="1">
      <c r="A23" s="81" t="s">
        <v>103</v>
      </c>
      <c r="B23" s="82" t="s">
        <v>104</v>
      </c>
      <c r="C23" s="25"/>
      <c r="D23" s="25"/>
      <c r="E23" s="25"/>
      <c r="F23" s="25"/>
      <c r="G23" s="25"/>
      <c r="H23" s="25"/>
      <c r="I23" s="25"/>
      <c r="J23" s="25"/>
      <c r="K23" s="25"/>
      <c r="L23" s="25"/>
      <c r="M23" s="25"/>
      <c r="N23" s="25"/>
      <c r="O23" s="25"/>
      <c r="P23" s="25"/>
      <c r="Q23" s="25"/>
      <c r="R23" s="25"/>
      <c r="S23" s="25"/>
    </row>
    <row r="24" spans="1:19" ht="30">
      <c r="A24" s="79">
        <v>4</v>
      </c>
      <c r="B24" s="82" t="s">
        <v>41</v>
      </c>
      <c r="C24" s="25">
        <v>269175</v>
      </c>
      <c r="D24" s="25">
        <v>295136</v>
      </c>
      <c r="E24" s="25">
        <v>283315</v>
      </c>
      <c r="F24" s="25">
        <v>277269</v>
      </c>
      <c r="G24" s="25">
        <v>264245</v>
      </c>
      <c r="H24" s="25">
        <v>261412</v>
      </c>
      <c r="I24" s="25">
        <v>329497</v>
      </c>
      <c r="J24" s="25">
        <v>223520</v>
      </c>
      <c r="K24" s="25">
        <v>231629</v>
      </c>
      <c r="L24" s="25">
        <v>252585</v>
      </c>
      <c r="M24" s="25">
        <v>241748</v>
      </c>
      <c r="N24" s="25">
        <v>261197</v>
      </c>
      <c r="O24" s="25">
        <v>330579.24</v>
      </c>
      <c r="P24" s="25">
        <v>353876.03</v>
      </c>
      <c r="Q24" s="25">
        <v>359828.01</v>
      </c>
      <c r="R24" s="25">
        <v>356852.02</v>
      </c>
      <c r="S24" s="25">
        <v>358340.01500000001</v>
      </c>
    </row>
    <row r="25" spans="1:19" ht="18.75" customHeight="1">
      <c r="A25" s="79">
        <v>5</v>
      </c>
      <c r="B25" s="82" t="s">
        <v>42</v>
      </c>
      <c r="C25" s="25">
        <v>0</v>
      </c>
      <c r="D25" s="25">
        <v>7318</v>
      </c>
      <c r="E25" s="25">
        <v>7917</v>
      </c>
      <c r="F25" s="25">
        <v>0</v>
      </c>
      <c r="G25" s="25">
        <v>0</v>
      </c>
      <c r="H25" s="25">
        <v>0</v>
      </c>
      <c r="I25" s="25">
        <v>0</v>
      </c>
      <c r="J25" s="25">
        <v>14441</v>
      </c>
      <c r="K25" s="25">
        <v>2105</v>
      </c>
      <c r="L25" s="25">
        <v>6606</v>
      </c>
      <c r="M25" s="25">
        <v>9</v>
      </c>
      <c r="N25" s="25">
        <v>0</v>
      </c>
      <c r="O25" s="25">
        <v>0</v>
      </c>
      <c r="P25" s="25">
        <v>0</v>
      </c>
      <c r="Q25" s="25">
        <v>0</v>
      </c>
      <c r="R25" s="25">
        <v>0</v>
      </c>
      <c r="S25" s="25">
        <v>0</v>
      </c>
    </row>
    <row r="26" spans="1:19" ht="18.75" customHeight="1">
      <c r="A26" s="79">
        <v>6</v>
      </c>
      <c r="B26" s="82" t="s">
        <v>43</v>
      </c>
      <c r="C26" s="25">
        <v>0</v>
      </c>
      <c r="D26" s="25">
        <v>13556</v>
      </c>
      <c r="E26" s="25">
        <v>17448</v>
      </c>
      <c r="F26" s="25">
        <v>3720</v>
      </c>
      <c r="G26" s="25">
        <v>1817</v>
      </c>
      <c r="H26" s="25">
        <v>19416</v>
      </c>
      <c r="I26" s="25">
        <v>44555</v>
      </c>
      <c r="J26" s="25">
        <v>46816</v>
      </c>
      <c r="K26" s="25">
        <v>58883</v>
      </c>
      <c r="L26" s="25">
        <v>63744</v>
      </c>
      <c r="M26" s="25">
        <v>64380</v>
      </c>
      <c r="N26" s="25">
        <v>60961</v>
      </c>
      <c r="O26" s="25">
        <v>63487.49</v>
      </c>
      <c r="P26" s="25">
        <v>62730.54</v>
      </c>
      <c r="Q26" s="25">
        <v>58005.52</v>
      </c>
      <c r="R26" s="25">
        <v>60368.03</v>
      </c>
      <c r="S26" s="25">
        <v>59186.774999999994</v>
      </c>
    </row>
    <row r="27" spans="1:19" ht="18.75" customHeight="1">
      <c r="A27" s="79">
        <v>7</v>
      </c>
      <c r="B27" s="82" t="s">
        <v>60</v>
      </c>
      <c r="C27" s="25">
        <v>1910</v>
      </c>
      <c r="D27" s="25">
        <v>1365</v>
      </c>
      <c r="E27" s="25">
        <v>559</v>
      </c>
      <c r="F27" s="25">
        <v>7442</v>
      </c>
      <c r="G27" s="25">
        <v>10352</v>
      </c>
      <c r="H27" s="25">
        <v>0</v>
      </c>
      <c r="I27" s="25">
        <v>0</v>
      </c>
      <c r="J27" s="25">
        <v>21614</v>
      </c>
      <c r="K27" s="25">
        <v>22418</v>
      </c>
      <c r="L27" s="25">
        <v>221375</v>
      </c>
      <c r="M27" s="25">
        <v>8323</v>
      </c>
      <c r="N27" s="25">
        <v>7971</v>
      </c>
      <c r="O27" s="25">
        <v>2475.5300000000002</v>
      </c>
      <c r="P27" s="25">
        <v>10596.03</v>
      </c>
      <c r="Q27" s="25">
        <v>22309.31</v>
      </c>
      <c r="R27" s="25">
        <v>16452.670000000002</v>
      </c>
      <c r="S27" s="25">
        <v>19380.990000000002</v>
      </c>
    </row>
    <row r="28" spans="1:19" ht="18.75" customHeight="1">
      <c r="A28" s="83" t="s">
        <v>105</v>
      </c>
      <c r="B28" s="87" t="s">
        <v>166</v>
      </c>
      <c r="C28" s="25"/>
      <c r="D28" s="25"/>
      <c r="E28" s="25"/>
      <c r="F28" s="25"/>
      <c r="G28" s="25"/>
      <c r="H28" s="25"/>
      <c r="I28" s="25"/>
      <c r="J28" s="25"/>
      <c r="K28" s="25"/>
      <c r="L28" s="25"/>
      <c r="M28" s="25"/>
      <c r="N28" s="25"/>
      <c r="O28" s="25"/>
      <c r="P28" s="25"/>
      <c r="Q28" s="25"/>
      <c r="R28" s="25"/>
      <c r="S28" s="25"/>
    </row>
    <row r="29" spans="1:19" ht="18.75" customHeight="1">
      <c r="A29" s="83" t="s">
        <v>106</v>
      </c>
      <c r="B29" s="88" t="s">
        <v>107</v>
      </c>
      <c r="C29" s="25"/>
      <c r="D29" s="25"/>
      <c r="E29" s="25"/>
      <c r="F29" s="25"/>
      <c r="G29" s="25"/>
      <c r="H29" s="25"/>
      <c r="I29" s="25"/>
      <c r="J29" s="25"/>
      <c r="K29" s="25"/>
      <c r="L29" s="25"/>
      <c r="M29" s="25"/>
      <c r="N29" s="25"/>
      <c r="O29" s="25"/>
      <c r="P29" s="25"/>
      <c r="Q29" s="25"/>
      <c r="R29" s="25"/>
      <c r="S29" s="25"/>
    </row>
    <row r="30" spans="1:19" ht="18.75" customHeight="1">
      <c r="A30" s="72" t="s">
        <v>21</v>
      </c>
      <c r="B30" s="85" t="s">
        <v>73</v>
      </c>
      <c r="C30" s="45"/>
      <c r="D30" s="45"/>
      <c r="E30" s="45"/>
      <c r="F30" s="45"/>
      <c r="G30" s="45"/>
      <c r="H30" s="45"/>
      <c r="I30" s="45"/>
      <c r="J30" s="45"/>
      <c r="K30" s="45"/>
      <c r="L30" s="45"/>
      <c r="M30" s="45"/>
      <c r="N30" s="45"/>
      <c r="O30" s="45"/>
      <c r="P30" s="45"/>
      <c r="Q30" s="45"/>
      <c r="R30" s="45"/>
      <c r="S30" s="45"/>
    </row>
    <row r="31" spans="1:19" ht="18.75" customHeight="1">
      <c r="A31" s="46">
        <v>1</v>
      </c>
      <c r="B31" s="89" t="s">
        <v>167</v>
      </c>
      <c r="C31" s="25">
        <v>1723914</v>
      </c>
      <c r="D31" s="25">
        <v>1992117.32</v>
      </c>
      <c r="E31" s="25">
        <f>+SUM(E32:E36)</f>
        <v>2193669.1599999997</v>
      </c>
      <c r="F31" s="25">
        <f>+SUM(F32:F36)</f>
        <v>2069513.5000000002</v>
      </c>
      <c r="G31" s="25">
        <v>2471561.65</v>
      </c>
      <c r="H31" s="25">
        <v>1442133.28</v>
      </c>
      <c r="I31" s="25">
        <v>1156157.3600000001</v>
      </c>
      <c r="J31" s="25">
        <v>1482644.4300000002</v>
      </c>
      <c r="K31" s="25">
        <v>1319465.1100000001</v>
      </c>
      <c r="L31" s="25">
        <v>1481116.09</v>
      </c>
      <c r="M31" s="25">
        <v>1543333.28</v>
      </c>
      <c r="N31" s="25">
        <v>1561388.4800000002</v>
      </c>
      <c r="O31" s="25">
        <v>1765201.7200000002</v>
      </c>
      <c r="P31" s="25">
        <v>2219408.25</v>
      </c>
      <c r="Q31" s="25">
        <v>2358356.5699999998</v>
      </c>
      <c r="R31" s="25">
        <v>2288882.41</v>
      </c>
      <c r="S31" s="25">
        <v>2323619.4900000002</v>
      </c>
    </row>
    <row r="32" spans="1:19" ht="18.75" customHeight="1">
      <c r="A32" s="58" t="s">
        <v>75</v>
      </c>
      <c r="B32" s="89" t="s">
        <v>168</v>
      </c>
      <c r="C32" s="25"/>
      <c r="D32" s="25"/>
      <c r="E32" s="25">
        <v>452493.31</v>
      </c>
      <c r="F32" s="25">
        <v>452493.31</v>
      </c>
      <c r="G32" s="25">
        <v>452493.31</v>
      </c>
      <c r="H32" s="25">
        <v>452493.31</v>
      </c>
      <c r="I32" s="25">
        <v>531000</v>
      </c>
      <c r="J32" s="25">
        <v>531000</v>
      </c>
      <c r="K32" s="25">
        <v>531000</v>
      </c>
      <c r="L32" s="25">
        <v>531000</v>
      </c>
      <c r="M32" s="25">
        <v>531000</v>
      </c>
      <c r="N32" s="25">
        <v>531000</v>
      </c>
      <c r="O32" s="25">
        <v>531000</v>
      </c>
      <c r="P32" s="25">
        <v>531000</v>
      </c>
      <c r="Q32" s="25">
        <v>531000</v>
      </c>
      <c r="R32" s="25">
        <v>531000</v>
      </c>
      <c r="S32" s="25">
        <v>531000</v>
      </c>
    </row>
    <row r="33" spans="1:19" ht="18.75" customHeight="1">
      <c r="A33" s="58" t="s">
        <v>89</v>
      </c>
      <c r="B33" s="89" t="s">
        <v>169</v>
      </c>
      <c r="C33" s="25"/>
      <c r="D33" s="25"/>
      <c r="E33" s="25">
        <v>0</v>
      </c>
      <c r="F33" s="25">
        <v>0</v>
      </c>
      <c r="G33" s="25">
        <v>0</v>
      </c>
      <c r="H33" s="25">
        <v>0</v>
      </c>
      <c r="I33" s="25">
        <v>0</v>
      </c>
      <c r="J33" s="25">
        <v>0</v>
      </c>
      <c r="K33" s="25">
        <v>0</v>
      </c>
      <c r="L33" s="25">
        <v>0</v>
      </c>
      <c r="M33" s="25">
        <v>0</v>
      </c>
      <c r="N33" s="25">
        <v>0</v>
      </c>
      <c r="O33" s="25">
        <v>0</v>
      </c>
      <c r="P33" s="25">
        <v>0</v>
      </c>
      <c r="Q33" s="25">
        <v>0</v>
      </c>
      <c r="R33" s="25">
        <v>0</v>
      </c>
      <c r="S33" s="25">
        <v>0</v>
      </c>
    </row>
    <row r="34" spans="1:19" ht="18.75" customHeight="1">
      <c r="A34" s="58" t="s">
        <v>100</v>
      </c>
      <c r="B34" s="89" t="s">
        <v>170</v>
      </c>
      <c r="C34" s="25"/>
      <c r="D34" s="25"/>
      <c r="E34" s="25">
        <v>878756.69</v>
      </c>
      <c r="F34" s="25">
        <v>878756.69</v>
      </c>
      <c r="G34" s="25">
        <v>1463472.13</v>
      </c>
      <c r="H34" s="25">
        <v>625246.09</v>
      </c>
      <c r="I34" s="25">
        <v>879351.43</v>
      </c>
      <c r="J34" s="25">
        <v>879351.43</v>
      </c>
      <c r="K34" s="25">
        <v>879351.43</v>
      </c>
      <c r="L34" s="25">
        <v>879351.43</v>
      </c>
      <c r="M34" s="25">
        <v>879351.43</v>
      </c>
      <c r="N34" s="25">
        <v>879351.43</v>
      </c>
      <c r="O34" s="25">
        <v>879351.43</v>
      </c>
      <c r="P34" s="25">
        <v>879351.43</v>
      </c>
      <c r="Q34" s="25">
        <v>879351.43</v>
      </c>
      <c r="R34" s="25">
        <v>879351.43</v>
      </c>
      <c r="S34" s="25">
        <v>879351.43</v>
      </c>
    </row>
    <row r="35" spans="1:19" ht="18.75" customHeight="1">
      <c r="A35" s="58" t="s">
        <v>101</v>
      </c>
      <c r="B35" s="89" t="s">
        <v>171</v>
      </c>
      <c r="C35" s="25"/>
      <c r="D35" s="25"/>
      <c r="E35" s="25">
        <v>660867.31999999995</v>
      </c>
      <c r="F35" s="25">
        <v>862419.16</v>
      </c>
      <c r="G35" s="25">
        <v>738263.5</v>
      </c>
      <c r="H35" s="25">
        <v>555596.19999999995</v>
      </c>
      <c r="I35" s="25">
        <v>0</v>
      </c>
      <c r="J35" s="25">
        <v>0</v>
      </c>
      <c r="K35" s="25">
        <v>-181901.37</v>
      </c>
      <c r="L35" s="25">
        <v>-90886.32</v>
      </c>
      <c r="M35" s="25">
        <v>70764.66</v>
      </c>
      <c r="N35" s="25">
        <v>132981.85</v>
      </c>
      <c r="O35" s="25">
        <v>151037.04999999999</v>
      </c>
      <c r="P35" s="25">
        <v>354850.29</v>
      </c>
      <c r="Q35" s="25">
        <v>809056.82</v>
      </c>
      <c r="R35" s="25">
        <v>581953.55499999993</v>
      </c>
      <c r="S35" s="25">
        <v>695505.1875</v>
      </c>
    </row>
    <row r="36" spans="1:19" ht="18.75" customHeight="1">
      <c r="A36" s="58" t="s">
        <v>102</v>
      </c>
      <c r="B36" s="89" t="s">
        <v>172</v>
      </c>
      <c r="C36" s="25"/>
      <c r="D36" s="25"/>
      <c r="E36" s="25">
        <v>201551.84</v>
      </c>
      <c r="F36" s="25">
        <v>-124155.66</v>
      </c>
      <c r="G36" s="25">
        <v>-182667.3</v>
      </c>
      <c r="H36" s="25">
        <v>-191202.33</v>
      </c>
      <c r="I36" s="25">
        <v>-254194.07</v>
      </c>
      <c r="J36" s="25">
        <v>72293</v>
      </c>
      <c r="K36" s="25">
        <v>91015.05</v>
      </c>
      <c r="L36" s="25">
        <v>161650.98000000001</v>
      </c>
      <c r="M36" s="25">
        <v>62217.19</v>
      </c>
      <c r="N36" s="25">
        <v>18055.2</v>
      </c>
      <c r="O36" s="25">
        <v>203813.24</v>
      </c>
      <c r="P36" s="25">
        <v>454206.53</v>
      </c>
      <c r="Q36" s="25">
        <v>138948.32</v>
      </c>
      <c r="R36" s="25">
        <v>296577.42500000005</v>
      </c>
      <c r="S36" s="25">
        <v>217762.87250000003</v>
      </c>
    </row>
    <row r="37" spans="1:19" ht="18.75" customHeight="1">
      <c r="A37" s="46">
        <v>2</v>
      </c>
      <c r="B37" s="89" t="s">
        <v>173</v>
      </c>
      <c r="C37" s="25">
        <v>260326.18</v>
      </c>
      <c r="D37" s="25">
        <v>352724.51</v>
      </c>
      <c r="E37" s="25">
        <v>388556.33</v>
      </c>
      <c r="F37" s="25">
        <v>169625.53</v>
      </c>
      <c r="G37" s="25">
        <v>129797.09</v>
      </c>
      <c r="H37" s="25">
        <v>127091.67</v>
      </c>
      <c r="I37" s="25">
        <v>112429.20000000001</v>
      </c>
      <c r="J37" s="25">
        <v>221369.2</v>
      </c>
      <c r="K37" s="25">
        <v>301239.36</v>
      </c>
      <c r="L37" s="25">
        <v>125073.85</v>
      </c>
      <c r="M37" s="25">
        <v>136477.35000000003</v>
      </c>
      <c r="N37" s="25">
        <v>254647.17</v>
      </c>
      <c r="O37" s="25">
        <v>305391.34999999998</v>
      </c>
      <c r="P37" s="25">
        <v>284186.93</v>
      </c>
      <c r="Q37" s="25">
        <v>172816.96</v>
      </c>
      <c r="R37" s="25">
        <v>228501.94500000001</v>
      </c>
      <c r="S37" s="25">
        <v>200659.45250000001</v>
      </c>
    </row>
    <row r="38" spans="1:19" ht="18.75" customHeight="1">
      <c r="A38" s="46">
        <v>3</v>
      </c>
      <c r="B38" s="89" t="s">
        <v>174</v>
      </c>
      <c r="C38" s="25">
        <v>236458.27</v>
      </c>
      <c r="D38" s="25">
        <v>408674.37</v>
      </c>
      <c r="E38" s="25">
        <v>492639.14</v>
      </c>
      <c r="F38" s="25">
        <v>349434.16</v>
      </c>
      <c r="G38" s="25">
        <v>92909.83</v>
      </c>
      <c r="H38" s="25">
        <v>1251505.01</v>
      </c>
      <c r="I38" s="25">
        <v>1614873.55</v>
      </c>
      <c r="J38" s="25">
        <v>2146355.35</v>
      </c>
      <c r="K38" s="25">
        <v>2520073.7899999996</v>
      </c>
      <c r="L38" s="25">
        <v>3444929.26</v>
      </c>
      <c r="M38" s="25">
        <v>2867353.01</v>
      </c>
      <c r="N38" s="25">
        <v>3431025.32</v>
      </c>
      <c r="O38" s="25">
        <v>3200971.13</v>
      </c>
      <c r="P38" s="25">
        <v>2961060.07</v>
      </c>
      <c r="Q38" s="25">
        <v>3607713.21</v>
      </c>
      <c r="R38" s="25">
        <v>3284386.6399999997</v>
      </c>
      <c r="S38" s="25">
        <v>3446049.9249999998</v>
      </c>
    </row>
    <row r="39" spans="1:19" ht="18.75" customHeight="1">
      <c r="A39" s="46">
        <v>4</v>
      </c>
      <c r="B39" s="89" t="s">
        <v>175</v>
      </c>
      <c r="C39" s="25">
        <v>0</v>
      </c>
      <c r="D39" s="25">
        <v>0</v>
      </c>
      <c r="E39" s="25">
        <v>0</v>
      </c>
      <c r="F39" s="25">
        <v>0</v>
      </c>
      <c r="G39" s="25">
        <v>0</v>
      </c>
      <c r="H39" s="25">
        <v>162.74</v>
      </c>
      <c r="I39" s="25">
        <v>0</v>
      </c>
      <c r="J39" s="25">
        <v>0</v>
      </c>
      <c r="K39" s="25">
        <v>0</v>
      </c>
      <c r="L39" s="25">
        <v>0</v>
      </c>
      <c r="M39" s="25">
        <v>0</v>
      </c>
      <c r="N39" s="25">
        <v>0</v>
      </c>
      <c r="O39" s="25">
        <v>0</v>
      </c>
      <c r="P39" s="25">
        <v>0</v>
      </c>
      <c r="Q39" s="25">
        <v>0</v>
      </c>
      <c r="R39" s="25">
        <v>0</v>
      </c>
      <c r="S39" s="25">
        <v>0</v>
      </c>
    </row>
    <row r="40" spans="1:19" ht="18.75" customHeight="1">
      <c r="A40" s="46">
        <v>5</v>
      </c>
      <c r="B40" s="89"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ht="18.75" customHeight="1">
      <c r="A41" s="48" t="s">
        <v>72</v>
      </c>
      <c r="B41" s="90" t="s">
        <v>74</v>
      </c>
      <c r="C41" s="45"/>
      <c r="D41" s="45"/>
      <c r="E41" s="45"/>
      <c r="F41" s="45"/>
      <c r="G41" s="45"/>
      <c r="H41" s="45"/>
      <c r="I41" s="45"/>
      <c r="J41" s="45"/>
      <c r="K41" s="45"/>
      <c r="L41" s="45"/>
      <c r="M41" s="45"/>
      <c r="N41" s="45"/>
      <c r="O41" s="45"/>
      <c r="P41" s="45"/>
      <c r="Q41" s="45"/>
      <c r="R41" s="45"/>
      <c r="S41" s="45"/>
    </row>
    <row r="42" spans="1:19" ht="30.75">
      <c r="A42" s="46">
        <v>1</v>
      </c>
      <c r="B42" s="89" t="s">
        <v>177</v>
      </c>
      <c r="C42" s="47"/>
      <c r="D42" s="47"/>
      <c r="E42" s="47"/>
      <c r="F42" s="47"/>
      <c r="G42" s="47"/>
      <c r="H42" s="47"/>
      <c r="I42" s="47"/>
      <c r="J42" s="47"/>
      <c r="K42" s="47"/>
      <c r="L42" s="47"/>
      <c r="M42" s="47"/>
      <c r="N42" s="47"/>
      <c r="O42" s="47"/>
      <c r="P42" s="47"/>
      <c r="Q42" s="47"/>
      <c r="R42" s="47"/>
      <c r="S42" s="47"/>
    </row>
    <row r="43" spans="1:19" ht="18.75" customHeight="1">
      <c r="A43" s="72" t="s">
        <v>144</v>
      </c>
      <c r="B43" s="85" t="s">
        <v>157</v>
      </c>
      <c r="C43" s="45"/>
      <c r="D43" s="45"/>
      <c r="E43" s="45"/>
      <c r="F43" s="45"/>
      <c r="G43" s="45"/>
      <c r="H43" s="45"/>
      <c r="I43" s="45"/>
      <c r="J43" s="45"/>
      <c r="K43" s="45"/>
      <c r="L43" s="45"/>
      <c r="M43" s="45"/>
      <c r="N43" s="45"/>
      <c r="O43" s="45"/>
      <c r="P43" s="45"/>
      <c r="Q43" s="45"/>
      <c r="R43" s="45"/>
      <c r="S43" s="45"/>
    </row>
    <row r="44" spans="1:19" ht="39.950000000000003" customHeight="1">
      <c r="A44" s="92" t="s">
        <v>198</v>
      </c>
      <c r="B44" s="93" t="s">
        <v>200</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row>
    <row r="45" spans="1:19" ht="39.950000000000003" customHeight="1">
      <c r="A45" s="92" t="s">
        <v>199</v>
      </c>
      <c r="B45" s="93" t="s">
        <v>204</v>
      </c>
      <c r="C45" s="47">
        <v>0</v>
      </c>
      <c r="D45" s="47">
        <v>0</v>
      </c>
      <c r="E45" s="47">
        <v>0</v>
      </c>
      <c r="F45" s="47">
        <v>0</v>
      </c>
      <c r="G45" s="47">
        <v>1130770.47</v>
      </c>
      <c r="H45" s="47">
        <v>1475837.03</v>
      </c>
      <c r="I45" s="47">
        <v>1737918.65</v>
      </c>
      <c r="J45" s="47">
        <v>1682005.9000000001</v>
      </c>
      <c r="K45" s="47">
        <v>1774930.43</v>
      </c>
      <c r="L45" s="47">
        <v>1832652.65</v>
      </c>
      <c r="M45" s="47">
        <v>1668632.45</v>
      </c>
      <c r="N45" s="47">
        <v>1745540.1</v>
      </c>
      <c r="O45" s="47">
        <v>1748418.18</v>
      </c>
      <c r="P45" s="47">
        <v>1859303.61</v>
      </c>
      <c r="Q45" s="47">
        <v>1888741.24</v>
      </c>
      <c r="R45" s="47">
        <v>1787042.03</v>
      </c>
      <c r="S45" s="47">
        <v>1845028.96</v>
      </c>
    </row>
    <row r="46" spans="1:19" ht="39.950000000000003" customHeight="1">
      <c r="A46" s="94" t="s">
        <v>89</v>
      </c>
      <c r="B46" s="93" t="s">
        <v>188</v>
      </c>
      <c r="C46" s="47">
        <v>0</v>
      </c>
      <c r="D46" s="47">
        <v>0</v>
      </c>
      <c r="E46" s="47">
        <v>0</v>
      </c>
      <c r="F46" s="47">
        <v>0</v>
      </c>
      <c r="G46" s="47">
        <v>1130770.47</v>
      </c>
      <c r="H46" s="47">
        <v>1475837.03</v>
      </c>
      <c r="I46" s="47">
        <v>1737918.65</v>
      </c>
      <c r="J46" s="47">
        <v>1731990.96</v>
      </c>
      <c r="K46" s="47">
        <v>1774930.43</v>
      </c>
      <c r="L46" s="47">
        <v>1832770.0699999998</v>
      </c>
      <c r="M46" s="47">
        <v>1781489.93</v>
      </c>
      <c r="N46" s="47">
        <v>1745540.0999999999</v>
      </c>
      <c r="O46" s="47">
        <v>1748420.1800000002</v>
      </c>
      <c r="P46" s="47">
        <v>1849068.2400000002</v>
      </c>
      <c r="Q46" s="47">
        <v>1760568.1100000003</v>
      </c>
      <c r="R46" s="47">
        <v>1774751.5200000003</v>
      </c>
      <c r="S46" s="47">
        <v>1794795.956666667</v>
      </c>
    </row>
    <row r="47" spans="1:19" ht="45">
      <c r="A47" s="92" t="s">
        <v>202</v>
      </c>
      <c r="B47" s="93" t="s">
        <v>203</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row>
    <row r="48" spans="1:19" ht="45">
      <c r="A48" s="92" t="s">
        <v>201</v>
      </c>
      <c r="B48" s="93" t="s">
        <v>215</v>
      </c>
      <c r="C48" s="47">
        <v>0</v>
      </c>
      <c r="D48" s="47">
        <v>0</v>
      </c>
      <c r="E48" s="47">
        <v>0</v>
      </c>
      <c r="F48" s="47">
        <v>0</v>
      </c>
      <c r="G48" s="47">
        <v>0</v>
      </c>
      <c r="H48" s="47">
        <v>0</v>
      </c>
      <c r="I48" s="47">
        <v>0</v>
      </c>
      <c r="J48" s="47">
        <v>0</v>
      </c>
      <c r="K48" s="47">
        <v>0</v>
      </c>
      <c r="L48" s="47">
        <v>117.26</v>
      </c>
      <c r="M48" s="47">
        <v>508.95</v>
      </c>
      <c r="N48" s="47">
        <v>901.14</v>
      </c>
      <c r="O48" s="47">
        <v>5090.33</v>
      </c>
      <c r="P48" s="47">
        <v>13454.08</v>
      </c>
      <c r="Q48" s="47">
        <v>21072.27</v>
      </c>
      <c r="R48" s="47">
        <v>29929.94</v>
      </c>
      <c r="S48" s="47">
        <v>21485.429999999997</v>
      </c>
    </row>
    <row r="49" spans="1:19" ht="39.950000000000003" customHeight="1">
      <c r="A49" s="94" t="s">
        <v>101</v>
      </c>
      <c r="B49" s="93" t="s">
        <v>197</v>
      </c>
      <c r="C49" s="47">
        <v>0</v>
      </c>
      <c r="D49" s="47">
        <v>0</v>
      </c>
      <c r="E49" s="47">
        <v>0</v>
      </c>
      <c r="F49" s="47">
        <v>0</v>
      </c>
      <c r="G49" s="47">
        <v>0</v>
      </c>
      <c r="H49" s="47">
        <v>0</v>
      </c>
      <c r="I49" s="47">
        <v>0</v>
      </c>
      <c r="J49" s="47">
        <v>0</v>
      </c>
      <c r="K49" s="47">
        <v>0</v>
      </c>
      <c r="L49" s="47">
        <v>117.26</v>
      </c>
      <c r="M49" s="47">
        <v>508.95</v>
      </c>
      <c r="N49" s="47">
        <v>901.14</v>
      </c>
      <c r="O49" s="47">
        <v>5099.33</v>
      </c>
      <c r="P49" s="47">
        <v>13454.08</v>
      </c>
      <c r="Q49" s="47">
        <v>23647.78</v>
      </c>
      <c r="R49" s="47">
        <v>29481.64</v>
      </c>
      <c r="S49" s="47">
        <v>22194.5</v>
      </c>
    </row>
    <row r="50" spans="1:19" ht="39.950000000000003" customHeight="1">
      <c r="A50" s="98" t="s">
        <v>97</v>
      </c>
      <c r="B50" s="97" t="s">
        <v>179</v>
      </c>
      <c r="C50" s="47">
        <v>0</v>
      </c>
      <c r="D50" s="47">
        <v>0</v>
      </c>
      <c r="E50" s="47">
        <v>0</v>
      </c>
      <c r="F50" s="47">
        <v>0</v>
      </c>
      <c r="G50" s="47">
        <v>0</v>
      </c>
      <c r="H50" s="47">
        <v>0</v>
      </c>
      <c r="I50" s="47">
        <f>AVERAGE(J50:L50)</f>
        <v>85236.029999999984</v>
      </c>
      <c r="J50" s="47">
        <f>24641.53+60058.03</f>
        <v>84699.56</v>
      </c>
      <c r="K50" s="47">
        <v>87337.55</v>
      </c>
      <c r="L50" s="47">
        <v>83670.979999999981</v>
      </c>
      <c r="M50" s="47">
        <v>136294.12000000005</v>
      </c>
      <c r="N50" s="47">
        <v>142326.87807999999</v>
      </c>
      <c r="O50" s="47">
        <v>135891.71000000017</v>
      </c>
      <c r="P50" s="47">
        <v>100693.05000000002</v>
      </c>
      <c r="Q50" s="47">
        <v>115400.89999999995</v>
      </c>
      <c r="R50" s="47">
        <v>125779.52999999994</v>
      </c>
      <c r="S50" s="47">
        <v>113957.82666666662</v>
      </c>
    </row>
    <row r="51" spans="1:19" ht="39.950000000000003" customHeight="1">
      <c r="A51" s="98" t="s">
        <v>98</v>
      </c>
      <c r="B51" s="97" t="s">
        <v>178</v>
      </c>
      <c r="C51" s="47">
        <v>0</v>
      </c>
      <c r="D51" s="47">
        <v>0</v>
      </c>
      <c r="E51" s="47">
        <v>0</v>
      </c>
      <c r="F51" s="47">
        <v>0</v>
      </c>
      <c r="G51" s="47">
        <v>0</v>
      </c>
      <c r="H51" s="47">
        <v>0</v>
      </c>
      <c r="I51" s="47">
        <f>AVERAGE(J51:L51)</f>
        <v>84134.376666666649</v>
      </c>
      <c r="J51" s="47">
        <v>83314.189999999988</v>
      </c>
      <c r="K51" s="47">
        <v>88571.199999999983</v>
      </c>
      <c r="L51" s="47">
        <v>80517.739999999991</v>
      </c>
      <c r="M51" s="47">
        <v>135057.19</v>
      </c>
      <c r="N51" s="47">
        <v>139674</v>
      </c>
      <c r="O51" s="47">
        <v>133547.31</v>
      </c>
      <c r="P51" s="47">
        <v>93100</v>
      </c>
      <c r="Q51" s="47">
        <v>129938.69000000002</v>
      </c>
      <c r="R51" s="47">
        <v>144204.51</v>
      </c>
      <c r="S51" s="47">
        <v>122414.40000000001</v>
      </c>
    </row>
    <row r="52" spans="1:19" ht="39.950000000000003" customHeight="1">
      <c r="A52" s="98" t="s">
        <v>147</v>
      </c>
      <c r="B52" s="97" t="s">
        <v>216</v>
      </c>
      <c r="C52" s="47">
        <v>0</v>
      </c>
      <c r="D52" s="47">
        <v>0</v>
      </c>
      <c r="E52" s="47">
        <v>0</v>
      </c>
      <c r="F52" s="47">
        <v>0</v>
      </c>
      <c r="G52" s="47">
        <v>0</v>
      </c>
      <c r="H52" s="47">
        <v>0</v>
      </c>
      <c r="I52" s="47">
        <v>0</v>
      </c>
      <c r="J52" s="47">
        <v>0</v>
      </c>
      <c r="K52" s="47">
        <v>0</v>
      </c>
      <c r="L52" s="47">
        <v>0</v>
      </c>
      <c r="M52" s="47">
        <v>0</v>
      </c>
      <c r="N52" s="47">
        <v>0</v>
      </c>
      <c r="O52" s="47">
        <v>0</v>
      </c>
      <c r="P52" s="47">
        <v>0</v>
      </c>
      <c r="Q52" s="47">
        <v>0</v>
      </c>
      <c r="R52" s="47">
        <v>0</v>
      </c>
      <c r="S52" s="47">
        <v>0</v>
      </c>
    </row>
    <row r="53" spans="1:19" ht="39.950000000000003" customHeight="1">
      <c r="A53" s="98" t="s">
        <v>148</v>
      </c>
      <c r="B53" s="97" t="s">
        <v>190</v>
      </c>
      <c r="C53" s="47">
        <v>0</v>
      </c>
      <c r="D53" s="47">
        <v>0</v>
      </c>
      <c r="E53" s="47">
        <v>0</v>
      </c>
      <c r="F53" s="47">
        <v>0</v>
      </c>
      <c r="G53" s="47">
        <v>0</v>
      </c>
      <c r="H53" s="47">
        <v>0</v>
      </c>
      <c r="I53" s="47">
        <v>0</v>
      </c>
      <c r="J53" s="47">
        <v>0</v>
      </c>
      <c r="K53" s="47">
        <v>0</v>
      </c>
      <c r="L53" s="47">
        <v>0</v>
      </c>
      <c r="M53" s="47">
        <v>0</v>
      </c>
      <c r="N53" s="47">
        <v>0</v>
      </c>
      <c r="O53" s="47">
        <v>0</v>
      </c>
      <c r="P53" s="47">
        <v>0</v>
      </c>
      <c r="Q53" s="47">
        <v>0</v>
      </c>
      <c r="R53" s="47">
        <v>0</v>
      </c>
      <c r="S53" s="47">
        <v>0</v>
      </c>
    </row>
    <row r="54" spans="1:19" ht="39.950000000000003" customHeight="1">
      <c r="A54" s="96" t="s">
        <v>99</v>
      </c>
      <c r="B54" s="95" t="s">
        <v>191</v>
      </c>
      <c r="C54" s="47">
        <v>0</v>
      </c>
      <c r="D54" s="47">
        <v>0</v>
      </c>
      <c r="E54" s="47">
        <v>0</v>
      </c>
      <c r="F54" s="47">
        <v>0</v>
      </c>
      <c r="G54" s="47">
        <v>0</v>
      </c>
      <c r="H54" s="47">
        <v>0</v>
      </c>
      <c r="I54" s="47">
        <v>0</v>
      </c>
      <c r="J54" s="47">
        <v>11968.27</v>
      </c>
      <c r="K54" s="47">
        <v>49795.38</v>
      </c>
      <c r="L54" s="47">
        <v>54267.88</v>
      </c>
      <c r="M54" s="47">
        <v>51996.800000000003</v>
      </c>
      <c r="N54" s="47">
        <v>54637.33</v>
      </c>
      <c r="O54" s="47">
        <v>30597.4</v>
      </c>
      <c r="P54" s="47">
        <v>15181.44</v>
      </c>
      <c r="Q54" s="47">
        <v>60747.34</v>
      </c>
      <c r="R54" s="47">
        <v>52614.45</v>
      </c>
      <c r="S54" s="47">
        <v>42847.743333333332</v>
      </c>
    </row>
    <row r="55" spans="1:19" ht="39.950000000000003" customHeight="1">
      <c r="A55" s="96" t="s">
        <v>103</v>
      </c>
      <c r="B55" s="95" t="s">
        <v>192</v>
      </c>
      <c r="C55" s="47">
        <v>0</v>
      </c>
      <c r="D55" s="47">
        <v>0</v>
      </c>
      <c r="E55" s="47">
        <v>0</v>
      </c>
      <c r="F55" s="47">
        <v>0</v>
      </c>
      <c r="G55" s="47">
        <v>0</v>
      </c>
      <c r="H55" s="47">
        <v>0</v>
      </c>
      <c r="I55" s="47">
        <v>0</v>
      </c>
      <c r="J55" s="47">
        <v>11968.27</v>
      </c>
      <c r="K55" s="47">
        <v>49795.37</v>
      </c>
      <c r="L55" s="47">
        <v>54267.839999999997</v>
      </c>
      <c r="M55" s="47">
        <v>51996.800000000003</v>
      </c>
      <c r="N55" s="47">
        <v>54637.33</v>
      </c>
      <c r="O55" s="47">
        <v>30597.4</v>
      </c>
      <c r="P55" s="47">
        <v>15181.44</v>
      </c>
      <c r="Q55" s="47">
        <v>60747.34</v>
      </c>
      <c r="R55" s="47">
        <v>52614.45</v>
      </c>
      <c r="S55" s="47">
        <v>42847.743333333332</v>
      </c>
    </row>
    <row r="56" spans="1:19" ht="39.950000000000003" customHeight="1">
      <c r="A56" s="96" t="s">
        <v>145</v>
      </c>
      <c r="B56" s="95" t="s">
        <v>180</v>
      </c>
      <c r="C56" s="47">
        <v>20969.48</v>
      </c>
      <c r="D56" s="47">
        <v>19608.560000000001</v>
      </c>
      <c r="E56" s="47">
        <f>16771.16+37327.79</f>
        <v>54098.95</v>
      </c>
      <c r="F56" s="47">
        <f>12586.57+43625.93</f>
        <v>56212.5</v>
      </c>
      <c r="G56" s="47">
        <f>24684.8+13726.66</f>
        <v>38411.46</v>
      </c>
      <c r="H56" s="47">
        <f>5476.59+6948.38</f>
        <v>12424.970000000001</v>
      </c>
      <c r="I56" s="47">
        <f>374.02+9547.55</f>
        <v>9921.57</v>
      </c>
      <c r="J56" s="47">
        <v>35916.58</v>
      </c>
      <c r="K56" s="47">
        <v>49450.669999999984</v>
      </c>
      <c r="L56" s="47">
        <v>63359.86</v>
      </c>
      <c r="M56" s="47">
        <v>157156.07</v>
      </c>
      <c r="N56" s="47">
        <v>153735.47</v>
      </c>
      <c r="O56" s="47">
        <v>127479.72999999997</v>
      </c>
      <c r="P56" s="47">
        <v>95386.7</v>
      </c>
      <c r="Q56" s="47">
        <v>102422.87300000001</v>
      </c>
      <c r="R56" s="47">
        <v>89089.35</v>
      </c>
      <c r="S56" s="47">
        <v>95632.974333333332</v>
      </c>
    </row>
    <row r="57" spans="1:19" ht="39.950000000000003" customHeight="1">
      <c r="A57" s="96" t="s">
        <v>146</v>
      </c>
      <c r="B57" s="95" t="s">
        <v>181</v>
      </c>
      <c r="C57" s="47">
        <v>20969.48</v>
      </c>
      <c r="D57" s="47">
        <v>19608.560000000001</v>
      </c>
      <c r="E57" s="47">
        <f>16771.16+37327.79</f>
        <v>54098.95</v>
      </c>
      <c r="F57" s="47">
        <f>12586.57+43625.93</f>
        <v>56212.5</v>
      </c>
      <c r="G57" s="47">
        <f>24684.8+13726.66</f>
        <v>38411.46</v>
      </c>
      <c r="H57" s="47">
        <f>5476.59+6948.38</f>
        <v>12424.970000000001</v>
      </c>
      <c r="I57" s="47">
        <f>374.02+9547.55</f>
        <v>9921.57</v>
      </c>
      <c r="J57" s="47">
        <v>22960.19</v>
      </c>
      <c r="K57" s="47">
        <v>50842.53</v>
      </c>
      <c r="L57" s="47">
        <v>65283.66</v>
      </c>
      <c r="M57" s="47">
        <v>158923.74000000005</v>
      </c>
      <c r="N57" s="47">
        <v>151538.95807999995</v>
      </c>
      <c r="O57" s="47">
        <v>134981.30000000005</v>
      </c>
      <c r="P57" s="47">
        <v>106625.77000000002</v>
      </c>
      <c r="Q57" s="47">
        <v>82134.199999999968</v>
      </c>
      <c r="R57" s="47">
        <v>86468.559999999969</v>
      </c>
      <c r="S57" s="47">
        <v>91742.843333333309</v>
      </c>
    </row>
    <row r="58" spans="1:19" ht="39.950000000000003" customHeight="1">
      <c r="A58" s="99" t="s">
        <v>149</v>
      </c>
      <c r="B58" s="100" t="s">
        <v>193</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row>
    <row r="59" spans="1:19" ht="39.950000000000003" customHeight="1">
      <c r="A59" s="99" t="s">
        <v>150</v>
      </c>
      <c r="B59" s="100" t="s">
        <v>194</v>
      </c>
      <c r="C59" s="47">
        <v>0</v>
      </c>
      <c r="D59" s="47">
        <v>0</v>
      </c>
      <c r="E59" s="47">
        <v>0</v>
      </c>
      <c r="F59" s="47">
        <v>0</v>
      </c>
      <c r="G59" s="47">
        <v>0</v>
      </c>
      <c r="H59" s="47">
        <v>0</v>
      </c>
      <c r="I59" s="47">
        <v>0</v>
      </c>
      <c r="J59" s="47">
        <v>0</v>
      </c>
      <c r="K59" s="47">
        <v>0</v>
      </c>
      <c r="L59" s="47">
        <v>0</v>
      </c>
      <c r="M59" s="47">
        <v>0</v>
      </c>
      <c r="N59" s="47">
        <v>0</v>
      </c>
      <c r="O59" s="47">
        <v>0</v>
      </c>
      <c r="P59" s="47">
        <v>0</v>
      </c>
      <c r="Q59" s="47">
        <v>0</v>
      </c>
      <c r="R59" s="47">
        <v>0</v>
      </c>
      <c r="S59" s="47">
        <v>0</v>
      </c>
    </row>
    <row r="60" spans="1:19" ht="39.950000000000003" customHeight="1">
      <c r="A60" s="99" t="s">
        <v>151</v>
      </c>
      <c r="B60" s="100" t="s">
        <v>182</v>
      </c>
      <c r="C60" s="47">
        <v>0</v>
      </c>
      <c r="D60" s="47">
        <v>0</v>
      </c>
      <c r="E60" s="47">
        <v>0</v>
      </c>
      <c r="F60" s="47">
        <v>0</v>
      </c>
      <c r="G60" s="47">
        <v>0</v>
      </c>
      <c r="H60" s="47">
        <v>0</v>
      </c>
      <c r="I60" s="47">
        <v>0</v>
      </c>
      <c r="J60" s="47">
        <v>94725.97</v>
      </c>
      <c r="K60" s="47">
        <v>87273.75999999998</v>
      </c>
      <c r="L60" s="47">
        <v>-12540.82</v>
      </c>
      <c r="M60" s="47">
        <v>16311</v>
      </c>
      <c r="N60" s="47">
        <v>-6567.44</v>
      </c>
      <c r="O60" s="47">
        <v>15792.730000000001</v>
      </c>
      <c r="P60" s="47">
        <v>141717.29999999999</v>
      </c>
      <c r="Q60" s="47">
        <v>189094.08000000002</v>
      </c>
      <c r="R60" s="47">
        <v>134674.57999999999</v>
      </c>
      <c r="S60" s="47">
        <v>155161.98666666666</v>
      </c>
    </row>
    <row r="61" spans="1:19" ht="39.950000000000003" customHeight="1">
      <c r="A61" s="99" t="s">
        <v>152</v>
      </c>
      <c r="B61" s="100" t="s">
        <v>185</v>
      </c>
      <c r="C61" s="47">
        <v>0</v>
      </c>
      <c r="D61" s="47">
        <v>0</v>
      </c>
      <c r="E61" s="47">
        <v>0</v>
      </c>
      <c r="F61" s="47">
        <v>0</v>
      </c>
      <c r="G61" s="47">
        <v>0</v>
      </c>
      <c r="H61" s="47">
        <v>0</v>
      </c>
      <c r="I61" s="47">
        <v>0</v>
      </c>
      <c r="J61" s="47">
        <f>47242.04+45674.11</f>
        <v>92916.15</v>
      </c>
      <c r="K61" s="47">
        <v>91346.44</v>
      </c>
      <c r="L61" s="47">
        <v>-12403.809999999996</v>
      </c>
      <c r="M61" s="47">
        <v>16181.180000000008</v>
      </c>
      <c r="N61" s="47">
        <v>-6779.9483999999975</v>
      </c>
      <c r="O61" s="47">
        <v>18456.520000000004</v>
      </c>
      <c r="P61" s="47">
        <v>158484.17999999996</v>
      </c>
      <c r="Q61" s="47">
        <v>151205.57</v>
      </c>
      <c r="R61" s="47">
        <v>150514.88</v>
      </c>
      <c r="S61" s="47">
        <v>153401.54333333333</v>
      </c>
    </row>
    <row r="62" spans="1:19" ht="39.950000000000003" customHeight="1">
      <c r="A62" s="101" t="s">
        <v>153</v>
      </c>
      <c r="B62" s="102" t="s">
        <v>195</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row>
    <row r="63" spans="1:19" ht="39.950000000000003" customHeight="1">
      <c r="A63" s="101" t="s">
        <v>154</v>
      </c>
      <c r="B63" s="102" t="s">
        <v>196</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row>
    <row r="64" spans="1:19" ht="39.950000000000003" customHeight="1">
      <c r="A64" s="101" t="s">
        <v>155</v>
      </c>
      <c r="B64" s="102" t="s">
        <v>183</v>
      </c>
      <c r="C64" s="47">
        <v>0</v>
      </c>
      <c r="D64" s="47">
        <v>0</v>
      </c>
      <c r="E64" s="47">
        <v>0</v>
      </c>
      <c r="F64" s="47">
        <v>0</v>
      </c>
      <c r="G64" s="47">
        <v>0</v>
      </c>
      <c r="H64" s="47">
        <v>0</v>
      </c>
      <c r="I64" s="47">
        <v>0</v>
      </c>
      <c r="J64" s="47">
        <v>0</v>
      </c>
      <c r="K64" s="47">
        <v>3897.98</v>
      </c>
      <c r="L64" s="47">
        <v>2571.5300000000002</v>
      </c>
      <c r="M64" s="47">
        <v>0</v>
      </c>
      <c r="N64" s="47">
        <v>2646</v>
      </c>
      <c r="O64" s="47">
        <v>4694.76</v>
      </c>
      <c r="P64" s="47">
        <v>1736.8</v>
      </c>
      <c r="Q64" s="47">
        <v>3198.9599999999996</v>
      </c>
      <c r="R64" s="47">
        <v>3897</v>
      </c>
      <c r="S64" s="47">
        <v>2944.2533333333326</v>
      </c>
    </row>
    <row r="65" spans="1:19" ht="39.950000000000003" customHeight="1">
      <c r="A65" s="101" t="s">
        <v>156</v>
      </c>
      <c r="B65" s="102" t="s">
        <v>184</v>
      </c>
      <c r="C65" s="47">
        <v>0</v>
      </c>
      <c r="D65" s="47">
        <v>0</v>
      </c>
      <c r="E65" s="47">
        <v>0</v>
      </c>
      <c r="F65" s="47">
        <v>0</v>
      </c>
      <c r="G65" s="47">
        <v>0</v>
      </c>
      <c r="H65" s="47">
        <v>0</v>
      </c>
      <c r="I65" s="47">
        <v>0</v>
      </c>
      <c r="J65" s="47">
        <v>0</v>
      </c>
      <c r="K65" s="47">
        <v>3954.32</v>
      </c>
      <c r="L65" s="47">
        <v>2789.0700000000174</v>
      </c>
      <c r="M65" s="47">
        <v>0</v>
      </c>
      <c r="N65" s="47">
        <v>2643.5239200000001</v>
      </c>
      <c r="O65" s="47">
        <v>5098.01</v>
      </c>
      <c r="P65" s="47">
        <v>2037.8700000000008</v>
      </c>
      <c r="Q65" s="47">
        <v>2771.4700000000003</v>
      </c>
      <c r="R65" s="47">
        <v>3040.5500000000011</v>
      </c>
      <c r="S65" s="47">
        <v>2616.6300000000006</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216" activePane="bottomLeft" state="frozen"/>
      <selection activeCell="A3293" sqref="A3293"/>
      <selection pane="bottomLeft" activeCell="Q8" sqref="Q8"/>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v>5732.6</v>
      </c>
      <c r="D162" s="34">
        <v>5732.6</v>
      </c>
      <c r="E162" s="34">
        <v>5732.6</v>
      </c>
      <c r="F162" s="34">
        <v>5732.6</v>
      </c>
      <c r="G162" s="34">
        <v>5732.6</v>
      </c>
      <c r="H162" s="34">
        <v>5732.6</v>
      </c>
      <c r="I162" s="34">
        <v>5732.6</v>
      </c>
      <c r="J162" s="34">
        <v>5732.6</v>
      </c>
      <c r="K162" s="34">
        <v>5732.6</v>
      </c>
      <c r="L162" s="34">
        <v>5732.6</v>
      </c>
      <c r="M162" s="34">
        <v>5732.6</v>
      </c>
      <c r="N162" s="34">
        <v>5732.6</v>
      </c>
      <c r="O162" s="34">
        <v>5732.6</v>
      </c>
      <c r="P162" s="34">
        <v>5732.6</v>
      </c>
      <c r="Q162" s="34">
        <v>5732.6</v>
      </c>
      <c r="R162" s="34">
        <v>5732.6</v>
      </c>
      <c r="S162" s="34">
        <v>5732.6</v>
      </c>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v>33224.26</v>
      </c>
      <c r="D182" s="34">
        <v>33224.26</v>
      </c>
      <c r="E182" s="34">
        <v>33224.26</v>
      </c>
      <c r="F182" s="34">
        <v>33224.26</v>
      </c>
      <c r="G182" s="34">
        <v>33224.26</v>
      </c>
      <c r="H182" s="34">
        <v>33224.26</v>
      </c>
      <c r="I182" s="34">
        <v>33224.26</v>
      </c>
      <c r="J182" s="34">
        <v>33224.26</v>
      </c>
      <c r="K182" s="34">
        <v>33224.26</v>
      </c>
      <c r="L182" s="34">
        <v>33224.26</v>
      </c>
      <c r="M182" s="34">
        <v>33224.26</v>
      </c>
      <c r="N182" s="34">
        <v>33224.26</v>
      </c>
      <c r="O182" s="34">
        <v>33224.26</v>
      </c>
      <c r="P182" s="34">
        <v>33224.26</v>
      </c>
      <c r="Q182" s="34">
        <v>33224.26</v>
      </c>
      <c r="R182" s="34">
        <v>33224.26</v>
      </c>
      <c r="S182" s="34">
        <v>33224.26</v>
      </c>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v>3067.75</v>
      </c>
      <c r="D185" s="34">
        <v>3067.75</v>
      </c>
      <c r="E185" s="34">
        <v>3067.75</v>
      </c>
      <c r="F185" s="34">
        <v>3067.75</v>
      </c>
      <c r="G185" s="34">
        <v>3067.75</v>
      </c>
      <c r="H185" s="34">
        <v>3067.75</v>
      </c>
      <c r="I185" s="34">
        <v>3067.75</v>
      </c>
      <c r="J185" s="34">
        <v>3067.75</v>
      </c>
      <c r="K185" s="34">
        <v>3067.75</v>
      </c>
      <c r="L185" s="34">
        <v>3067.75</v>
      </c>
      <c r="M185" s="34">
        <v>3067.75</v>
      </c>
      <c r="N185" s="34">
        <v>3067.75</v>
      </c>
      <c r="O185" s="34">
        <v>3067.75</v>
      </c>
      <c r="P185" s="34">
        <v>3067.75</v>
      </c>
      <c r="Q185" s="34">
        <v>3067.75</v>
      </c>
      <c r="R185" s="34">
        <v>3067.75</v>
      </c>
      <c r="S185" s="34">
        <v>3067.75</v>
      </c>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42024.61</v>
      </c>
      <c r="D191" s="7">
        <f>SUM(D113:D190)</f>
        <v>42024.61</v>
      </c>
      <c r="E191" s="7">
        <f>SUM(E112:E190)</f>
        <v>42024.61</v>
      </c>
      <c r="F191" s="7">
        <f>SUM(F111:F190)</f>
        <v>42024.61</v>
      </c>
      <c r="G191" s="7">
        <f>SUM(G110:G190)</f>
        <v>42024.61</v>
      </c>
      <c r="H191" s="7">
        <f>SUM(H104:H190)</f>
        <v>42024.61</v>
      </c>
      <c r="I191" s="7">
        <f>SUM(I104:I190)</f>
        <v>42024.61</v>
      </c>
      <c r="J191" s="7">
        <f t="shared" ref="J191:L191" si="1">SUM(J104:J190)</f>
        <v>42024.61</v>
      </c>
      <c r="K191" s="7">
        <f>SUM(K104:K190)</f>
        <v>42024.61</v>
      </c>
      <c r="L191" s="7">
        <f t="shared" si="1"/>
        <v>42024.61</v>
      </c>
      <c r="M191" s="7">
        <f>SUM(M104:M190)</f>
        <v>42024.61</v>
      </c>
      <c r="N191" s="10">
        <f>SUM(N99:N190)</f>
        <v>42024.61</v>
      </c>
      <c r="O191" s="10">
        <f>SUM(O99:O190)</f>
        <v>42024.61</v>
      </c>
      <c r="P191" s="10">
        <f>SUM(P99:P190)</f>
        <v>42024.61</v>
      </c>
      <c r="Q191" s="10">
        <f>SUM(Q99:Q190)</f>
        <v>42024.61</v>
      </c>
      <c r="R191" s="10">
        <f>SUM(R98:R190)</f>
        <v>42024.61</v>
      </c>
      <c r="S191" s="10">
        <f>SUM(S98:S190)</f>
        <v>42024.61</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v>21136.32</v>
      </c>
      <c r="P197" s="34">
        <v>21136.32</v>
      </c>
      <c r="Q197" s="34">
        <v>21136.32</v>
      </c>
      <c r="R197" s="34">
        <v>21136.32</v>
      </c>
      <c r="S197" s="34">
        <v>21136.32</v>
      </c>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v>12401.48</v>
      </c>
      <c r="N204" s="34">
        <v>12401.48</v>
      </c>
      <c r="O204" s="34">
        <v>12401.48</v>
      </c>
      <c r="P204" s="34">
        <v>12401.48</v>
      </c>
      <c r="Q204" s="34">
        <v>12401.48</v>
      </c>
      <c r="R204" s="34">
        <v>12401.48</v>
      </c>
      <c r="S204" s="34">
        <v>12401.48</v>
      </c>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v>16551.048397999999</v>
      </c>
      <c r="D215" s="34">
        <v>16551.048397999999</v>
      </c>
      <c r="E215" s="34">
        <v>16551.048397999999</v>
      </c>
      <c r="F215" s="34">
        <v>16551.048397999999</v>
      </c>
      <c r="G215" s="34">
        <v>16551.048397999999</v>
      </c>
      <c r="H215" s="34">
        <v>16551.048397999999</v>
      </c>
      <c r="I215" s="34">
        <v>16551.048397999999</v>
      </c>
      <c r="J215" s="34">
        <v>16551.048397999999</v>
      </c>
      <c r="K215" s="34">
        <v>16551.048397999999</v>
      </c>
      <c r="L215" s="34">
        <v>16551.048397999999</v>
      </c>
      <c r="M215" s="34">
        <v>20644.939999999999</v>
      </c>
      <c r="N215" s="34">
        <v>20644.939999999999</v>
      </c>
      <c r="O215" s="34">
        <v>20644.939999999999</v>
      </c>
      <c r="P215" s="34">
        <v>20644.939999999999</v>
      </c>
      <c r="Q215" s="34">
        <v>20644.939999999999</v>
      </c>
      <c r="R215" s="34">
        <v>20644.939999999999</v>
      </c>
      <c r="S215" s="34">
        <v>20644.939999999999</v>
      </c>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v>754.23134299999992</v>
      </c>
      <c r="D219" s="34">
        <v>754.23134299999992</v>
      </c>
      <c r="E219" s="34">
        <v>754.23134299999992</v>
      </c>
      <c r="F219" s="34">
        <v>754.23134299999992</v>
      </c>
      <c r="G219" s="34">
        <v>754.23134299999992</v>
      </c>
      <c r="H219" s="34">
        <v>754.23134299999992</v>
      </c>
      <c r="I219" s="34">
        <v>754.23134299999992</v>
      </c>
      <c r="J219" s="34">
        <v>754.23134299999992</v>
      </c>
      <c r="K219" s="34">
        <v>754.23134299999992</v>
      </c>
      <c r="L219" s="34">
        <v>754.23134299999992</v>
      </c>
      <c r="M219" s="34">
        <v>754.23134299999992</v>
      </c>
      <c r="N219" s="34">
        <v>754.23134299999992</v>
      </c>
      <c r="O219" s="34">
        <v>754.23134299999992</v>
      </c>
      <c r="P219" s="34">
        <v>754.23134299999992</v>
      </c>
      <c r="Q219" s="34">
        <v>754.23134299999992</v>
      </c>
      <c r="R219" s="34">
        <v>754.23134299999992</v>
      </c>
      <c r="S219" s="34">
        <v>754.23134299999992</v>
      </c>
    </row>
    <row r="220" spans="2:19">
      <c r="B220" s="5">
        <v>1995</v>
      </c>
      <c r="C220" s="34">
        <v>19196.979078</v>
      </c>
      <c r="D220" s="34">
        <v>19196.979078</v>
      </c>
      <c r="E220" s="34">
        <v>19196.979078</v>
      </c>
      <c r="F220" s="34">
        <v>19196.979078</v>
      </c>
      <c r="G220" s="34">
        <v>19196.979078</v>
      </c>
      <c r="H220" s="34">
        <v>19196.979078</v>
      </c>
      <c r="I220" s="34">
        <v>19196.979078</v>
      </c>
      <c r="J220" s="34">
        <v>19196.979078</v>
      </c>
      <c r="K220" s="34">
        <v>19196.979078</v>
      </c>
      <c r="L220" s="34">
        <v>19196.979078</v>
      </c>
      <c r="M220" s="34">
        <v>19196.979078</v>
      </c>
      <c r="N220" s="34">
        <v>19196.979078</v>
      </c>
      <c r="O220" s="34">
        <v>19196.979078</v>
      </c>
      <c r="P220" s="34">
        <v>19196.979078</v>
      </c>
      <c r="Q220" s="34">
        <v>19196.979078</v>
      </c>
      <c r="R220" s="34">
        <v>19196.979078</v>
      </c>
      <c r="S220" s="34">
        <v>19196.979078</v>
      </c>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v>20495.115769</v>
      </c>
      <c r="D225" s="34">
        <v>20495.115769</v>
      </c>
      <c r="E225" s="34">
        <v>20495.115769</v>
      </c>
      <c r="F225" s="34">
        <v>20495.115769</v>
      </c>
      <c r="G225" s="34">
        <v>20495.115769</v>
      </c>
      <c r="H225" s="34">
        <v>20495.115769</v>
      </c>
      <c r="I225" s="34">
        <v>20495.115769</v>
      </c>
      <c r="J225" s="34">
        <v>20495.115769</v>
      </c>
      <c r="K225" s="34">
        <v>20495.115769</v>
      </c>
      <c r="L225" s="34">
        <v>20495.115769</v>
      </c>
      <c r="M225" s="34">
        <v>0</v>
      </c>
      <c r="N225" s="34">
        <v>0</v>
      </c>
      <c r="O225" s="34">
        <v>0</v>
      </c>
      <c r="P225" s="34">
        <v>0</v>
      </c>
      <c r="Q225" s="34">
        <v>0</v>
      </c>
      <c r="R225" s="34">
        <v>0</v>
      </c>
      <c r="S225" s="34">
        <v>0</v>
      </c>
    </row>
    <row r="226" spans="2:19">
      <c r="B226" s="5">
        <v>1989</v>
      </c>
      <c r="C226" s="34">
        <v>14783.163608999999</v>
      </c>
      <c r="D226" s="34">
        <v>14783.163608999999</v>
      </c>
      <c r="E226" s="34">
        <v>14783.163608999999</v>
      </c>
      <c r="F226" s="34">
        <v>14783.163608999999</v>
      </c>
      <c r="G226" s="34">
        <v>14783.163608999999</v>
      </c>
      <c r="H226" s="34">
        <v>14783.163608999999</v>
      </c>
      <c r="I226" s="34">
        <v>14783.163608999999</v>
      </c>
      <c r="J226" s="34">
        <v>14783.163608999999</v>
      </c>
      <c r="K226" s="34">
        <v>14783.163608999999</v>
      </c>
      <c r="L226" s="34">
        <v>14783.163608999999</v>
      </c>
      <c r="M226" s="34">
        <v>18439.77</v>
      </c>
      <c r="N226" s="34">
        <v>18439.77</v>
      </c>
      <c r="O226" s="34">
        <v>18439.77</v>
      </c>
      <c r="P226" s="34">
        <v>18439.77</v>
      </c>
      <c r="Q226" s="34">
        <v>18439.77</v>
      </c>
      <c r="R226" s="34">
        <v>18439.77</v>
      </c>
      <c r="S226" s="34">
        <v>18439.77</v>
      </c>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v>1401.0509199999999</v>
      </c>
      <c r="D235" s="34">
        <v>1401.0509199999999</v>
      </c>
      <c r="E235" s="34">
        <v>1401.0509199999999</v>
      </c>
      <c r="F235" s="34">
        <v>1401.0509199999999</v>
      </c>
      <c r="G235" s="34">
        <v>1401.0509199999999</v>
      </c>
      <c r="H235" s="34">
        <v>1401.0509199999999</v>
      </c>
      <c r="I235" s="34">
        <v>1401.0509199999999</v>
      </c>
      <c r="J235" s="34">
        <v>1401.0509199999999</v>
      </c>
      <c r="K235" s="34">
        <v>1401.0509199999999</v>
      </c>
      <c r="L235" s="34">
        <v>1401.0509199999999</v>
      </c>
      <c r="M235" s="34">
        <v>1401.0509199999999</v>
      </c>
      <c r="N235" s="34">
        <v>1401.0509199999999</v>
      </c>
      <c r="O235" s="34">
        <v>1401.0509199999999</v>
      </c>
      <c r="P235" s="34">
        <v>1401.0509199999999</v>
      </c>
      <c r="Q235" s="34">
        <v>1401.0509199999999</v>
      </c>
      <c r="R235" s="34">
        <v>1401.0509199999999</v>
      </c>
      <c r="S235" s="34">
        <v>1401.0509199999999</v>
      </c>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v>78823.48873099999</v>
      </c>
      <c r="D240" s="34">
        <v>78823.48873099999</v>
      </c>
      <c r="E240" s="34">
        <v>78823.48873099999</v>
      </c>
      <c r="F240" s="34">
        <v>78823.48873099999</v>
      </c>
      <c r="G240" s="34">
        <v>78823.48873099999</v>
      </c>
      <c r="H240" s="34">
        <v>78823.48873099999</v>
      </c>
      <c r="I240" s="34">
        <v>78823.48873099999</v>
      </c>
      <c r="J240" s="34">
        <v>78823.48873099999</v>
      </c>
      <c r="K240" s="34">
        <v>78823.48873099999</v>
      </c>
      <c r="L240" s="34">
        <v>78823.48873099999</v>
      </c>
      <c r="M240" s="34">
        <v>98320.430000000008</v>
      </c>
      <c r="N240" s="34">
        <v>98320.430000000008</v>
      </c>
      <c r="O240" s="34">
        <v>98320.430000000008</v>
      </c>
      <c r="P240" s="34">
        <v>98320.430000000008</v>
      </c>
      <c r="Q240" s="34">
        <v>98320.430000000008</v>
      </c>
      <c r="R240" s="34">
        <v>98320.430000000008</v>
      </c>
      <c r="S240" s="34">
        <v>98320.430000000008</v>
      </c>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v>11558.854481</v>
      </c>
      <c r="D243" s="34">
        <v>11558.854481</v>
      </c>
      <c r="E243" s="34">
        <v>11558.854481</v>
      </c>
      <c r="F243" s="34">
        <v>11558.854481</v>
      </c>
      <c r="G243" s="34">
        <v>11558.854481</v>
      </c>
      <c r="H243" s="34">
        <v>11558.854481</v>
      </c>
      <c r="I243" s="34">
        <v>11558.854481</v>
      </c>
      <c r="J243" s="34">
        <v>11558.854481</v>
      </c>
      <c r="K243" s="34">
        <v>11558.854481</v>
      </c>
      <c r="L243" s="34">
        <v>11558.854481</v>
      </c>
      <c r="M243" s="34">
        <v>14417.93</v>
      </c>
      <c r="N243" s="34">
        <v>14417.93</v>
      </c>
      <c r="O243" s="34">
        <v>14417.93</v>
      </c>
      <c r="P243" s="34">
        <v>14417.93</v>
      </c>
      <c r="Q243" s="34">
        <v>14417.93</v>
      </c>
      <c r="R243" s="34">
        <v>14417.93</v>
      </c>
      <c r="S243" s="34">
        <v>14417.93</v>
      </c>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v>8937.3799999999992</v>
      </c>
      <c r="D253" s="34">
        <v>8937.3799999999992</v>
      </c>
      <c r="E253" s="34">
        <v>8937.3799999999992</v>
      </c>
      <c r="F253" s="34">
        <v>8937.3799999999992</v>
      </c>
      <c r="G253" s="34">
        <v>8937.3799999999992</v>
      </c>
      <c r="H253" s="34">
        <v>8937.3799999999992</v>
      </c>
      <c r="I253" s="34">
        <v>8937.3799999999992</v>
      </c>
      <c r="J253" s="34">
        <v>8937.3799999999992</v>
      </c>
      <c r="K253" s="34">
        <v>8937.3799999999992</v>
      </c>
      <c r="L253" s="34">
        <v>8937.3799999999992</v>
      </c>
      <c r="M253" s="34">
        <v>8937.3799999999992</v>
      </c>
      <c r="N253" s="34">
        <v>8937.3799999999992</v>
      </c>
      <c r="O253" s="34">
        <v>8937.3799999999992</v>
      </c>
      <c r="P253" s="34">
        <v>8937.3799999999992</v>
      </c>
      <c r="Q253" s="34">
        <v>8937.3799999999992</v>
      </c>
      <c r="R253" s="34">
        <v>8937.3799999999992</v>
      </c>
      <c r="S253" s="34">
        <v>8937.3799999999992</v>
      </c>
    </row>
    <row r="254" spans="2:19">
      <c r="B254" s="5">
        <v>1961</v>
      </c>
      <c r="C254" s="34">
        <v>2597.5400679999998</v>
      </c>
      <c r="D254" s="34">
        <v>2597.5400679999998</v>
      </c>
      <c r="E254" s="34">
        <v>2597.5400679999998</v>
      </c>
      <c r="F254" s="34">
        <v>2597.5400679999998</v>
      </c>
      <c r="G254" s="34">
        <v>2597.5400679999998</v>
      </c>
      <c r="H254" s="34">
        <v>2597.5400679999998</v>
      </c>
      <c r="I254" s="34">
        <v>2597.5400679999998</v>
      </c>
      <c r="J254" s="34">
        <v>2597.5400679999998</v>
      </c>
      <c r="K254" s="34">
        <v>2597.5400679999998</v>
      </c>
      <c r="L254" s="34">
        <v>2597.5400679999998</v>
      </c>
      <c r="M254" s="34">
        <v>3240.04</v>
      </c>
      <c r="N254" s="34">
        <v>3240.04</v>
      </c>
      <c r="O254" s="34">
        <v>3240.04</v>
      </c>
      <c r="P254" s="34">
        <v>3240.04</v>
      </c>
      <c r="Q254" s="34">
        <v>3240.04</v>
      </c>
      <c r="R254" s="34">
        <v>3240.04</v>
      </c>
      <c r="S254" s="34">
        <v>3240.04</v>
      </c>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v>857.52237099999991</v>
      </c>
      <c r="D260" s="34">
        <v>857.52237099999991</v>
      </c>
      <c r="E260" s="34">
        <v>857.52237099999991</v>
      </c>
      <c r="F260" s="34">
        <v>857.52237099999991</v>
      </c>
      <c r="G260" s="34">
        <v>857.52237099999991</v>
      </c>
      <c r="H260" s="34">
        <v>857.52237099999991</v>
      </c>
      <c r="I260" s="34">
        <v>857.52237099999991</v>
      </c>
      <c r="J260" s="34">
        <v>857.52237099999991</v>
      </c>
      <c r="K260" s="34">
        <v>857.52237099999991</v>
      </c>
      <c r="L260" s="34">
        <v>857.52237099999991</v>
      </c>
      <c r="M260" s="34">
        <v>944.87</v>
      </c>
      <c r="N260" s="34">
        <v>944.87</v>
      </c>
      <c r="O260" s="34">
        <v>944.87</v>
      </c>
      <c r="P260" s="34">
        <v>944.87</v>
      </c>
      <c r="Q260" s="34">
        <v>944.87</v>
      </c>
      <c r="R260" s="34">
        <v>944.87</v>
      </c>
      <c r="S260" s="34">
        <v>944.87</v>
      </c>
    </row>
    <row r="261" spans="2:19">
      <c r="B261" s="5">
        <v>1954</v>
      </c>
      <c r="C261" s="34">
        <v>1541.645049</v>
      </c>
      <c r="D261" s="34">
        <v>1541.645049</v>
      </c>
      <c r="E261" s="34">
        <v>1541.645049</v>
      </c>
      <c r="F261" s="34">
        <v>1541.645049</v>
      </c>
      <c r="G261" s="34">
        <v>1541.645049</v>
      </c>
      <c r="H261" s="34">
        <v>1541.645049</v>
      </c>
      <c r="I261" s="34">
        <v>1541.645049</v>
      </c>
      <c r="J261" s="34">
        <v>1541.645049</v>
      </c>
      <c r="K261" s="34">
        <v>1541.645049</v>
      </c>
      <c r="L261" s="34">
        <v>1541.645049</v>
      </c>
      <c r="M261" s="34">
        <v>1922.97</v>
      </c>
      <c r="N261" s="34">
        <v>1922.97</v>
      </c>
      <c r="O261" s="34">
        <v>1922.97</v>
      </c>
      <c r="P261" s="34">
        <v>1922.97</v>
      </c>
      <c r="Q261" s="34">
        <v>1922.97</v>
      </c>
      <c r="R261" s="34">
        <v>1922.97</v>
      </c>
      <c r="S261" s="34">
        <v>1922.97</v>
      </c>
    </row>
    <row r="262" spans="2:19">
      <c r="B262" s="5">
        <v>1953</v>
      </c>
      <c r="C262" s="34">
        <v>34981.519999999997</v>
      </c>
      <c r="D262" s="34">
        <v>34981.519999999997</v>
      </c>
      <c r="E262" s="34">
        <v>34981.519999999997</v>
      </c>
      <c r="F262" s="34">
        <v>34981.519999999997</v>
      </c>
      <c r="G262" s="34">
        <v>34981.519999999997</v>
      </c>
      <c r="H262" s="34">
        <v>34981.519999999997</v>
      </c>
      <c r="I262" s="34">
        <v>10409.92</v>
      </c>
      <c r="J262" s="34">
        <v>10409.92</v>
      </c>
      <c r="K262" s="34">
        <v>10409.92</v>
      </c>
      <c r="L262" s="34">
        <v>10409.92</v>
      </c>
      <c r="M262" s="34">
        <v>10409.92</v>
      </c>
      <c r="N262" s="34">
        <v>10409.92</v>
      </c>
      <c r="O262" s="34">
        <v>10409.92</v>
      </c>
      <c r="P262" s="34">
        <v>10409.92</v>
      </c>
      <c r="Q262" s="34">
        <v>10409.92</v>
      </c>
      <c r="R262" s="34">
        <v>10409.92</v>
      </c>
      <c r="S262" s="34">
        <v>10409.92</v>
      </c>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v>20296.330000000002</v>
      </c>
      <c r="D267" s="34">
        <v>20296.330000000002</v>
      </c>
      <c r="E267" s="34">
        <v>20296.330000000002</v>
      </c>
      <c r="F267" s="34">
        <v>20296.330000000002</v>
      </c>
      <c r="G267" s="34">
        <v>20296.330000000002</v>
      </c>
      <c r="H267" s="34">
        <v>20296.330000000002</v>
      </c>
      <c r="I267" s="34">
        <v>20296.330000000002</v>
      </c>
      <c r="J267" s="34">
        <v>20296.330000000002</v>
      </c>
      <c r="K267" s="34">
        <v>20296.330000000002</v>
      </c>
      <c r="L267" s="34">
        <v>20296.330000000002</v>
      </c>
      <c r="M267" s="34">
        <v>20296.330000000002</v>
      </c>
      <c r="N267" s="34">
        <v>20296.330000000002</v>
      </c>
      <c r="O267" s="34">
        <v>20296.330000000002</v>
      </c>
      <c r="P267" s="34">
        <v>20296.330000000002</v>
      </c>
      <c r="Q267" s="34">
        <v>20296.330000000002</v>
      </c>
      <c r="R267" s="34">
        <v>20296.330000000002</v>
      </c>
      <c r="S267" s="34">
        <v>20296.330000000002</v>
      </c>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232775.869817</v>
      </c>
      <c r="D286" s="7">
        <f>SUM(D208:D285)</f>
        <v>232775.869817</v>
      </c>
      <c r="E286" s="7">
        <f>SUM(E207:E285)</f>
        <v>232775.869817</v>
      </c>
      <c r="F286" s="7">
        <f>SUM(F206:F285)</f>
        <v>232775.869817</v>
      </c>
      <c r="G286" s="7">
        <f>SUM(G205:G285)</f>
        <v>232775.869817</v>
      </c>
      <c r="H286" s="7">
        <f>SUM(H199:H285)</f>
        <v>232775.869817</v>
      </c>
      <c r="I286" s="7">
        <f>SUM(I199:I285)</f>
        <v>208204.26981700002</v>
      </c>
      <c r="J286" s="7">
        <f t="shared" ref="J286:L286" si="2">SUM(J199:J285)</f>
        <v>208204.26981700002</v>
      </c>
      <c r="K286" s="7">
        <f>SUM(K199:K285)</f>
        <v>208204.26981700002</v>
      </c>
      <c r="L286" s="7">
        <f t="shared" si="2"/>
        <v>208204.26981700002</v>
      </c>
      <c r="M286" s="7">
        <f>SUM(M199:M285)</f>
        <v>231328.32134100003</v>
      </c>
      <c r="N286" s="10">
        <f>SUM(N194:N285)</f>
        <v>231328.32134100003</v>
      </c>
      <c r="O286" s="10">
        <f>SUM(O194:O285)</f>
        <v>252464.64134100004</v>
      </c>
      <c r="P286" s="10">
        <f>SUM(P194:P285)</f>
        <v>252464.64134100004</v>
      </c>
      <c r="Q286" s="10">
        <f>SUM(Q194:Q285)</f>
        <v>252464.64134100004</v>
      </c>
      <c r="R286" s="10">
        <f>SUM(R193:R285)</f>
        <v>252464.64134100004</v>
      </c>
      <c r="S286" s="10">
        <f>SUM(S193:S285)</f>
        <v>252464.64134100004</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v>28311.63</v>
      </c>
      <c r="R290" s="34">
        <v>28311.63</v>
      </c>
      <c r="S290" s="34">
        <v>28311.63</v>
      </c>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v>13155</v>
      </c>
      <c r="G301" s="34">
        <v>13155</v>
      </c>
      <c r="H301" s="34">
        <v>13155</v>
      </c>
      <c r="I301" s="34">
        <v>13155</v>
      </c>
      <c r="J301" s="34">
        <v>13155</v>
      </c>
      <c r="K301" s="34">
        <v>13155</v>
      </c>
      <c r="L301" s="34">
        <v>13155</v>
      </c>
      <c r="M301" s="34">
        <v>3593.9459999999999</v>
      </c>
      <c r="N301" s="34">
        <v>3593.9459999999999</v>
      </c>
      <c r="O301" s="34">
        <v>3593.9459999999999</v>
      </c>
      <c r="P301" s="34">
        <v>3593.9459999999999</v>
      </c>
      <c r="Q301" s="34">
        <v>3593.9459999999999</v>
      </c>
      <c r="R301" s="34">
        <v>3593.9459999999999</v>
      </c>
      <c r="S301" s="34">
        <v>3593.9459999999999</v>
      </c>
    </row>
    <row r="302" spans="1:19">
      <c r="B302" s="5">
        <v>2008</v>
      </c>
      <c r="C302" s="33"/>
      <c r="D302" s="33"/>
      <c r="E302" s="34">
        <v>76421.95</v>
      </c>
      <c r="F302" s="34">
        <v>76421.95</v>
      </c>
      <c r="G302" s="34">
        <v>76421.95</v>
      </c>
      <c r="H302" s="34">
        <v>76421.95</v>
      </c>
      <c r="I302" s="34">
        <v>76421.95</v>
      </c>
      <c r="J302" s="34">
        <v>103470.46</v>
      </c>
      <c r="K302" s="34">
        <v>103470.46</v>
      </c>
      <c r="L302" s="34">
        <v>103470.46</v>
      </c>
      <c r="M302" s="34">
        <v>28268.129672000003</v>
      </c>
      <c r="N302" s="34">
        <v>28268.129672000003</v>
      </c>
      <c r="O302" s="34">
        <v>28268.129672000003</v>
      </c>
      <c r="P302" s="34">
        <v>28268.129672000003</v>
      </c>
      <c r="Q302" s="34">
        <v>28268.129672000003</v>
      </c>
      <c r="R302" s="34">
        <v>28268.129672000003</v>
      </c>
      <c r="S302" s="34">
        <v>28268.129672000003</v>
      </c>
    </row>
    <row r="303" spans="1:19">
      <c r="B303" s="5">
        <v>2007</v>
      </c>
      <c r="C303" s="33"/>
      <c r="D303" s="34">
        <v>330981</v>
      </c>
      <c r="E303" s="34">
        <v>330981</v>
      </c>
      <c r="F303" s="34">
        <v>330981</v>
      </c>
      <c r="G303" s="34">
        <v>330981</v>
      </c>
      <c r="H303" s="34">
        <v>330981</v>
      </c>
      <c r="I303" s="34">
        <v>330981</v>
      </c>
      <c r="J303" s="34">
        <v>330981</v>
      </c>
      <c r="K303" s="34">
        <v>330981</v>
      </c>
      <c r="L303" s="34">
        <v>330981</v>
      </c>
      <c r="M303" s="34">
        <v>95620</v>
      </c>
      <c r="N303" s="34">
        <v>95620</v>
      </c>
      <c r="O303" s="34">
        <v>95620</v>
      </c>
      <c r="P303" s="34">
        <v>95620</v>
      </c>
      <c r="Q303" s="34">
        <v>95620</v>
      </c>
      <c r="R303" s="34">
        <v>95620</v>
      </c>
      <c r="S303" s="34">
        <v>95620</v>
      </c>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330981</v>
      </c>
      <c r="E381" s="7">
        <f>SUM(E302:E380)</f>
        <v>407402.95</v>
      </c>
      <c r="F381" s="7">
        <f>SUM(F301:F380)</f>
        <v>420557.95</v>
      </c>
      <c r="G381" s="7">
        <f>SUM(G300:G380)</f>
        <v>420557.95</v>
      </c>
      <c r="H381" s="7">
        <f>SUM(H294:H380)</f>
        <v>420557.95</v>
      </c>
      <c r="I381" s="7">
        <f>SUM(I294:I380)</f>
        <v>420557.95</v>
      </c>
      <c r="J381" s="7">
        <f t="shared" ref="J381" si="3">SUM(J294:J380)</f>
        <v>447606.46</v>
      </c>
      <c r="K381" s="7">
        <f>SUM(K294:K380)</f>
        <v>447606.46</v>
      </c>
      <c r="L381" s="7">
        <f t="shared" ref="L381" si="4">SUM(L294:L380)</f>
        <v>447606.46</v>
      </c>
      <c r="M381" s="7">
        <f>SUM(M294:M380)</f>
        <v>127482.07567200001</v>
      </c>
      <c r="N381" s="10">
        <f>SUM(N289:N380)</f>
        <v>127482.07567200001</v>
      </c>
      <c r="O381" s="10">
        <f>SUM(O289:O380)</f>
        <v>127482.07567200001</v>
      </c>
      <c r="P381" s="10">
        <f>SUM(P289:P380)</f>
        <v>127482.07567200001</v>
      </c>
      <c r="Q381" s="10">
        <f>SUM(Q289:Q380)</f>
        <v>155793.70567200001</v>
      </c>
      <c r="R381" s="10">
        <f>SUM(R288:R380)</f>
        <v>155793.70567200001</v>
      </c>
      <c r="S381" s="10">
        <f>SUM(S288:S380)</f>
        <v>155793.70567200001</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v>688.77</v>
      </c>
      <c r="R480" s="34">
        <v>688.77</v>
      </c>
      <c r="S480" s="34">
        <v>688.77</v>
      </c>
    </row>
    <row r="481" spans="1:19">
      <c r="A481" s="37"/>
      <c r="B481" s="5">
        <v>2019</v>
      </c>
      <c r="C481" s="33"/>
      <c r="D481" s="33"/>
      <c r="E481" s="33"/>
      <c r="F481" s="33"/>
      <c r="G481" s="33"/>
      <c r="H481" s="33"/>
      <c r="I481" s="33"/>
      <c r="J481" s="33"/>
      <c r="K481" s="33"/>
      <c r="L481" s="33"/>
      <c r="M481" s="33"/>
      <c r="N481" s="33"/>
      <c r="O481" s="33"/>
      <c r="P481" s="34">
        <v>2285.89</v>
      </c>
      <c r="Q481" s="34">
        <v>2285.89</v>
      </c>
      <c r="R481" s="34">
        <v>2285.89</v>
      </c>
      <c r="S481" s="34">
        <v>2285.89</v>
      </c>
    </row>
    <row r="482" spans="1:19">
      <c r="A482" s="37"/>
      <c r="B482" s="5">
        <v>2018</v>
      </c>
      <c r="C482" s="33"/>
      <c r="D482" s="33"/>
      <c r="E482" s="33"/>
      <c r="F482" s="33"/>
      <c r="G482" s="33"/>
      <c r="H482" s="33"/>
      <c r="I482" s="33"/>
      <c r="J482" s="33"/>
      <c r="K482" s="33"/>
      <c r="L482" s="33"/>
      <c r="M482" s="33"/>
      <c r="N482" s="33"/>
      <c r="O482" s="34">
        <v>2894.64</v>
      </c>
      <c r="P482" s="34">
        <v>2894.64</v>
      </c>
      <c r="Q482" s="34">
        <v>2894.64</v>
      </c>
      <c r="R482" s="34">
        <v>2894.64</v>
      </c>
      <c r="S482" s="34">
        <v>2894.64</v>
      </c>
    </row>
    <row r="483" spans="1:19">
      <c r="A483" s="37"/>
      <c r="B483" s="5">
        <v>2017</v>
      </c>
      <c r="C483" s="33"/>
      <c r="D483" s="33"/>
      <c r="E483" s="33"/>
      <c r="F483" s="33"/>
      <c r="G483" s="33"/>
      <c r="H483" s="33"/>
      <c r="I483" s="33"/>
      <c r="J483" s="33"/>
      <c r="K483" s="33"/>
      <c r="L483" s="33"/>
      <c r="M483" s="33"/>
      <c r="N483" s="34">
        <v>1641.3227639999998</v>
      </c>
      <c r="O483" s="34">
        <v>1641.3227639999998</v>
      </c>
      <c r="P483" s="34">
        <v>1641.3227639999998</v>
      </c>
      <c r="Q483" s="34">
        <v>1641.3227639999998</v>
      </c>
      <c r="R483" s="34">
        <v>1641.3227639999998</v>
      </c>
      <c r="S483" s="34">
        <v>1641.3227639999998</v>
      </c>
    </row>
    <row r="484" spans="1:19">
      <c r="B484" s="5">
        <v>2016</v>
      </c>
      <c r="C484" s="33"/>
      <c r="D484" s="33"/>
      <c r="E484" s="33"/>
      <c r="F484" s="33"/>
      <c r="G484" s="33"/>
      <c r="H484" s="33"/>
      <c r="I484" s="33"/>
      <c r="J484" s="33"/>
      <c r="K484" s="33"/>
      <c r="L484" s="33"/>
      <c r="M484" s="34">
        <v>2432.0067840000002</v>
      </c>
      <c r="N484" s="34">
        <v>2432.0067840000002</v>
      </c>
      <c r="O484" s="34">
        <v>2432.0067840000002</v>
      </c>
      <c r="P484" s="34">
        <v>2432.0067840000002</v>
      </c>
      <c r="Q484" s="34">
        <v>2432.0067840000002</v>
      </c>
      <c r="R484" s="34">
        <v>2432.0067840000002</v>
      </c>
      <c r="S484" s="34">
        <v>2432.0067840000002</v>
      </c>
    </row>
    <row r="485" spans="1:19">
      <c r="B485" s="5">
        <v>2015</v>
      </c>
      <c r="C485" s="33"/>
      <c r="D485" s="33"/>
      <c r="E485" s="33"/>
      <c r="F485" s="33"/>
      <c r="G485" s="33"/>
      <c r="H485" s="33"/>
      <c r="I485" s="33"/>
      <c r="J485" s="33"/>
      <c r="K485" s="33"/>
      <c r="L485" s="34">
        <v>1960.7871639999998</v>
      </c>
      <c r="M485" s="34">
        <v>1960.7871639999998</v>
      </c>
      <c r="N485" s="34">
        <v>1960.7871639999998</v>
      </c>
      <c r="O485" s="34">
        <v>1960.7871639999998</v>
      </c>
      <c r="P485" s="34">
        <v>1960.7871639999998</v>
      </c>
      <c r="Q485" s="34">
        <v>1960.7871639999998</v>
      </c>
      <c r="R485" s="34">
        <v>1960.7871639999998</v>
      </c>
      <c r="S485" s="34">
        <v>1960.7871639999998</v>
      </c>
    </row>
    <row r="486" spans="1:19">
      <c r="B486" s="5">
        <v>2014</v>
      </c>
      <c r="C486" s="33"/>
      <c r="D486" s="33"/>
      <c r="E486" s="33"/>
      <c r="F486" s="33"/>
      <c r="G486" s="33"/>
      <c r="H486" s="33"/>
      <c r="I486" s="33"/>
      <c r="J486" s="33"/>
      <c r="K486" s="34">
        <v>5292.0051840000006</v>
      </c>
      <c r="L486" s="34">
        <v>5292.0051840000006</v>
      </c>
      <c r="M486" s="34">
        <v>5292.0051840000006</v>
      </c>
      <c r="N486" s="34">
        <v>5292.0051840000006</v>
      </c>
      <c r="O486" s="34">
        <v>5292.0051840000006</v>
      </c>
      <c r="P486" s="34">
        <v>5292.0051840000006</v>
      </c>
      <c r="Q486" s="34">
        <v>5292.0051840000006</v>
      </c>
      <c r="R486" s="34">
        <v>5292.0051840000006</v>
      </c>
      <c r="S486" s="34">
        <v>5292.0051840000006</v>
      </c>
    </row>
    <row r="487" spans="1:19">
      <c r="B487" s="5">
        <v>2013</v>
      </c>
      <c r="C487" s="33"/>
      <c r="D487" s="33"/>
      <c r="E487" s="33"/>
      <c r="F487" s="33"/>
      <c r="G487" s="33"/>
      <c r="H487" s="33"/>
      <c r="I487" s="33"/>
      <c r="J487" s="34">
        <v>7309.4362719999999</v>
      </c>
      <c r="K487" s="34">
        <v>7309.4362719999999</v>
      </c>
      <c r="L487" s="34">
        <v>7309.4362719999999</v>
      </c>
      <c r="M487" s="34">
        <v>7309.4362719999999</v>
      </c>
      <c r="N487" s="34">
        <v>7309.4362719999999</v>
      </c>
      <c r="O487" s="34">
        <v>7309.4362719999999</v>
      </c>
      <c r="P487" s="34">
        <v>7309.4362719999999</v>
      </c>
      <c r="Q487" s="34">
        <v>7309.4362719999999</v>
      </c>
      <c r="R487" s="34">
        <v>7309.4362719999999</v>
      </c>
      <c r="S487" s="34">
        <v>7309.4362719999999</v>
      </c>
    </row>
    <row r="488" spans="1:19">
      <c r="B488" s="5">
        <v>2012</v>
      </c>
      <c r="C488" s="33"/>
      <c r="D488" s="33"/>
      <c r="E488" s="33"/>
      <c r="F488" s="33"/>
      <c r="G488" s="33"/>
      <c r="H488" s="33"/>
      <c r="I488" s="34">
        <v>1855.8660159999997</v>
      </c>
      <c r="J488" s="34">
        <v>1855.8660159999997</v>
      </c>
      <c r="K488" s="34">
        <v>1855.8660159999997</v>
      </c>
      <c r="L488" s="34">
        <v>1855.8660159999997</v>
      </c>
      <c r="M488" s="34">
        <v>1855.8660159999997</v>
      </c>
      <c r="N488" s="34">
        <v>1630.2246719999998</v>
      </c>
      <c r="O488" s="34">
        <v>1630.2246719999998</v>
      </c>
      <c r="P488" s="34">
        <v>1630.2246719999998</v>
      </c>
      <c r="Q488" s="34">
        <v>1630.2246719999998</v>
      </c>
      <c r="R488" s="34">
        <v>1630.2246719999998</v>
      </c>
      <c r="S488" s="34">
        <v>1630.2246719999998</v>
      </c>
    </row>
    <row r="489" spans="1:19">
      <c r="B489" s="5">
        <v>2011</v>
      </c>
      <c r="C489" s="33"/>
      <c r="D489" s="33"/>
      <c r="E489" s="33"/>
      <c r="F489" s="33"/>
      <c r="G489" s="33"/>
      <c r="H489" s="34">
        <v>14507.45</v>
      </c>
      <c r="I489" s="34">
        <v>14507.45</v>
      </c>
      <c r="J489" s="34">
        <v>14507.45</v>
      </c>
      <c r="K489" s="34">
        <v>14507.45</v>
      </c>
      <c r="L489" s="34">
        <v>14507.45</v>
      </c>
      <c r="M489" s="34">
        <v>2754.452452</v>
      </c>
      <c r="N489" s="34">
        <v>2754.452452</v>
      </c>
      <c r="O489" s="34">
        <v>2754.452452</v>
      </c>
      <c r="P489" s="34">
        <v>2754.452452</v>
      </c>
      <c r="Q489" s="34">
        <v>2754.452452</v>
      </c>
      <c r="R489" s="34">
        <v>2754.452452</v>
      </c>
      <c r="S489" s="34">
        <v>2754.452452</v>
      </c>
    </row>
    <row r="490" spans="1:19">
      <c r="B490" s="5">
        <v>2010</v>
      </c>
      <c r="C490" s="33"/>
      <c r="D490" s="33"/>
      <c r="E490" s="33"/>
      <c r="F490" s="33"/>
      <c r="G490" s="34">
        <v>3085.27</v>
      </c>
      <c r="H490" s="34">
        <v>3085.27</v>
      </c>
      <c r="I490" s="34">
        <v>1383.9111480000001</v>
      </c>
      <c r="J490" s="34">
        <v>1383.9111480000001</v>
      </c>
      <c r="K490" s="34">
        <v>1383.9111480000001</v>
      </c>
      <c r="L490" s="34">
        <v>1383.9111480000001</v>
      </c>
      <c r="M490" s="34">
        <v>1383.9111480000001</v>
      </c>
      <c r="N490" s="34">
        <v>1383.9111480000001</v>
      </c>
      <c r="O490" s="34">
        <v>1383.9111480000001</v>
      </c>
      <c r="P490" s="34">
        <v>1383.9111480000001</v>
      </c>
      <c r="Q490" s="34">
        <v>1383.9111480000001</v>
      </c>
      <c r="R490" s="34">
        <v>1383.9111480000001</v>
      </c>
      <c r="S490" s="34">
        <v>1383.9111480000001</v>
      </c>
    </row>
    <row r="491" spans="1:19">
      <c r="B491" s="5">
        <v>2009</v>
      </c>
      <c r="C491" s="33"/>
      <c r="D491" s="33"/>
      <c r="E491" s="33"/>
      <c r="F491" s="34">
        <v>4479.93</v>
      </c>
      <c r="G491" s="34">
        <v>4479.93</v>
      </c>
      <c r="H491" s="34">
        <v>4479.93</v>
      </c>
      <c r="I491" s="34">
        <v>4343.04</v>
      </c>
      <c r="J491" s="34">
        <v>4343.04</v>
      </c>
      <c r="K491" s="34">
        <v>4343.04</v>
      </c>
      <c r="L491" s="34">
        <v>4343.04</v>
      </c>
      <c r="M491" s="34">
        <v>4343.04</v>
      </c>
      <c r="N491" s="34">
        <v>4343.04</v>
      </c>
      <c r="O491" s="34">
        <v>4343.04</v>
      </c>
      <c r="P491" s="34">
        <v>4343.04</v>
      </c>
      <c r="Q491" s="34">
        <v>4343.04</v>
      </c>
      <c r="R491" s="34">
        <v>4343.04</v>
      </c>
      <c r="S491" s="34">
        <v>4343.04</v>
      </c>
    </row>
    <row r="492" spans="1:19">
      <c r="B492" s="5">
        <v>2008</v>
      </c>
      <c r="C492" s="33"/>
      <c r="D492" s="33"/>
      <c r="E492" s="34">
        <v>18818.990000000002</v>
      </c>
      <c r="F492" s="34">
        <v>18818.990000000002</v>
      </c>
      <c r="G492" s="34">
        <v>18818.990000000002</v>
      </c>
      <c r="H492" s="34">
        <v>18818.990000000002</v>
      </c>
      <c r="I492" s="34">
        <v>18818.990000000002</v>
      </c>
      <c r="J492" s="34">
        <v>18818.990000000002</v>
      </c>
      <c r="K492" s="34">
        <v>18818.990000000002</v>
      </c>
      <c r="L492" s="34">
        <v>18818.990000000002</v>
      </c>
      <c r="M492" s="34">
        <v>13573.398216000001</v>
      </c>
      <c r="N492" s="34">
        <v>13573.398216000001</v>
      </c>
      <c r="O492" s="34">
        <v>13573.398216000001</v>
      </c>
      <c r="P492" s="34">
        <v>13573.398216000001</v>
      </c>
      <c r="Q492" s="34">
        <v>13573.398216000001</v>
      </c>
      <c r="R492" s="34">
        <v>13573.398216000001</v>
      </c>
      <c r="S492" s="34">
        <v>13573.398216000001</v>
      </c>
    </row>
    <row r="493" spans="1:19">
      <c r="B493" s="5">
        <v>2007</v>
      </c>
      <c r="C493" s="33"/>
      <c r="D493" s="34">
        <v>14122.64</v>
      </c>
      <c r="E493" s="34">
        <v>14122.64</v>
      </c>
      <c r="F493" s="34">
        <v>14122.64</v>
      </c>
      <c r="G493" s="34">
        <v>14122.64</v>
      </c>
      <c r="H493" s="34">
        <v>14122.64</v>
      </c>
      <c r="I493" s="34">
        <v>14122.64</v>
      </c>
      <c r="J493" s="34">
        <v>14122.64</v>
      </c>
      <c r="K493" s="34">
        <v>14122.64</v>
      </c>
      <c r="L493" s="34">
        <v>14122.64</v>
      </c>
      <c r="M493" s="34">
        <v>5768.3631000000005</v>
      </c>
      <c r="N493" s="34">
        <v>5768.3631000000005</v>
      </c>
      <c r="O493" s="34">
        <v>5768.3631000000005</v>
      </c>
      <c r="P493" s="34">
        <v>5768.3631000000005</v>
      </c>
      <c r="Q493" s="34">
        <v>5768.3631000000005</v>
      </c>
      <c r="R493" s="34">
        <v>5768.3631000000005</v>
      </c>
      <c r="S493" s="34">
        <v>5768.3631000000005</v>
      </c>
    </row>
    <row r="494" spans="1:19">
      <c r="B494" s="5">
        <v>2006</v>
      </c>
      <c r="C494" s="34">
        <v>2062.25</v>
      </c>
      <c r="D494" s="34">
        <v>2062.25</v>
      </c>
      <c r="E494" s="34">
        <v>2062.25</v>
      </c>
      <c r="F494" s="34">
        <v>2062.25</v>
      </c>
      <c r="G494" s="34">
        <v>2062.25</v>
      </c>
      <c r="H494" s="34">
        <v>2062.25</v>
      </c>
      <c r="I494" s="34">
        <v>498</v>
      </c>
      <c r="J494" s="34">
        <v>498</v>
      </c>
      <c r="K494" s="34">
        <v>498</v>
      </c>
      <c r="L494" s="34">
        <v>498</v>
      </c>
      <c r="M494" s="34">
        <v>498</v>
      </c>
      <c r="N494" s="34">
        <v>498</v>
      </c>
      <c r="O494" s="34">
        <v>498</v>
      </c>
      <c r="P494" s="34">
        <v>498</v>
      </c>
      <c r="Q494" s="34">
        <v>498</v>
      </c>
      <c r="R494" s="34">
        <v>498</v>
      </c>
      <c r="S494" s="34">
        <v>498</v>
      </c>
    </row>
    <row r="495" spans="1:19">
      <c r="B495" s="5">
        <v>2005</v>
      </c>
      <c r="C495" s="34">
        <v>7845</v>
      </c>
      <c r="D495" s="34">
        <v>7845</v>
      </c>
      <c r="E495" s="34">
        <v>7845</v>
      </c>
      <c r="F495" s="34">
        <v>7845</v>
      </c>
      <c r="G495" s="34">
        <v>7845</v>
      </c>
      <c r="H495" s="34">
        <v>7845</v>
      </c>
      <c r="I495" s="34">
        <v>7845</v>
      </c>
      <c r="J495" s="34">
        <v>7845</v>
      </c>
      <c r="K495" s="34">
        <v>7845</v>
      </c>
      <c r="L495" s="34">
        <v>7845</v>
      </c>
      <c r="M495" s="34">
        <v>7845</v>
      </c>
      <c r="N495" s="34">
        <v>7845</v>
      </c>
      <c r="O495" s="34">
        <v>7845</v>
      </c>
      <c r="P495" s="34">
        <v>7845</v>
      </c>
      <c r="Q495" s="34">
        <v>7845</v>
      </c>
      <c r="R495" s="34">
        <v>7845</v>
      </c>
      <c r="S495" s="34">
        <v>7845</v>
      </c>
    </row>
    <row r="496" spans="1:19">
      <c r="B496" s="5">
        <v>2004</v>
      </c>
      <c r="C496" s="34">
        <v>2247.8305110000001</v>
      </c>
      <c r="D496" s="34">
        <v>2247.8305110000001</v>
      </c>
      <c r="E496" s="34">
        <v>2247.8305110000001</v>
      </c>
      <c r="F496" s="34">
        <v>2247.8305110000001</v>
      </c>
      <c r="G496" s="34">
        <v>2247.8305110000001</v>
      </c>
      <c r="H496" s="34">
        <v>2247.8305110000001</v>
      </c>
      <c r="I496" s="34">
        <v>2247.8305110000001</v>
      </c>
      <c r="J496" s="34">
        <v>2247.8305110000001</v>
      </c>
      <c r="K496" s="34">
        <v>2247.8305110000001</v>
      </c>
      <c r="L496" s="34">
        <v>2247.8305110000001</v>
      </c>
      <c r="M496" s="34">
        <v>2803.83</v>
      </c>
      <c r="N496" s="34">
        <v>2803.83</v>
      </c>
      <c r="O496" s="34">
        <v>2803.83</v>
      </c>
      <c r="P496" s="34">
        <v>2803.83</v>
      </c>
      <c r="Q496" s="34">
        <v>2803.83</v>
      </c>
      <c r="R496" s="34">
        <v>2803.83</v>
      </c>
      <c r="S496" s="34">
        <v>2803.83</v>
      </c>
    </row>
    <row r="497" spans="2:19">
      <c r="B497" s="5">
        <v>2003</v>
      </c>
      <c r="C497" s="34">
        <v>5877.4310569999998</v>
      </c>
      <c r="D497" s="34">
        <v>5877.4310569999998</v>
      </c>
      <c r="E497" s="34">
        <v>5877.4310569999998</v>
      </c>
      <c r="F497" s="34">
        <v>5877.4310569999998</v>
      </c>
      <c r="G497" s="34">
        <v>5877.4310569999998</v>
      </c>
      <c r="H497" s="34">
        <v>5877.4310569999998</v>
      </c>
      <c r="I497" s="34">
        <v>5877.4310569999998</v>
      </c>
      <c r="J497" s="34">
        <v>5877.4310569999998</v>
      </c>
      <c r="K497" s="34">
        <v>5877.4310569999998</v>
      </c>
      <c r="L497" s="34">
        <v>5877.4310569999998</v>
      </c>
      <c r="M497" s="34">
        <v>7331.21</v>
      </c>
      <c r="N497" s="34">
        <v>7331.21</v>
      </c>
      <c r="O497" s="34">
        <v>7331.21</v>
      </c>
      <c r="P497" s="34">
        <v>7331.21</v>
      </c>
      <c r="Q497" s="34">
        <v>7331.21</v>
      </c>
      <c r="R497" s="34">
        <v>7331.21</v>
      </c>
      <c r="S497" s="34">
        <v>7331.21</v>
      </c>
    </row>
    <row r="498" spans="2:19">
      <c r="B498" s="5">
        <v>2002</v>
      </c>
      <c r="C498" s="34">
        <v>618.67188999999996</v>
      </c>
      <c r="D498" s="34">
        <v>618.67188999999996</v>
      </c>
      <c r="E498" s="34">
        <v>618.67188999999996</v>
      </c>
      <c r="F498" s="34">
        <v>618.67188999999996</v>
      </c>
      <c r="G498" s="34">
        <v>618.67188999999996</v>
      </c>
      <c r="H498" s="34">
        <v>618.67188999999996</v>
      </c>
      <c r="I498" s="34">
        <v>618.67188999999996</v>
      </c>
      <c r="J498" s="34">
        <v>618.67188999999996</v>
      </c>
      <c r="K498" s="34">
        <v>618.67188999999996</v>
      </c>
      <c r="L498" s="34">
        <v>618.67188999999996</v>
      </c>
      <c r="M498" s="34">
        <v>771.7</v>
      </c>
      <c r="N498" s="34">
        <v>771.7</v>
      </c>
      <c r="O498" s="34">
        <v>771.7</v>
      </c>
      <c r="P498" s="34">
        <v>771.7</v>
      </c>
      <c r="Q498" s="34">
        <v>771.7</v>
      </c>
      <c r="R498" s="34">
        <v>771.7</v>
      </c>
      <c r="S498" s="34">
        <v>771.7</v>
      </c>
    </row>
    <row r="499" spans="2:19">
      <c r="B499" s="5">
        <v>2001</v>
      </c>
      <c r="C499" s="34">
        <v>4174.4118150000004</v>
      </c>
      <c r="D499" s="34">
        <v>4174.4118150000004</v>
      </c>
      <c r="E499" s="34">
        <v>4174.4118150000004</v>
      </c>
      <c r="F499" s="34">
        <v>4174.4118150000004</v>
      </c>
      <c r="G499" s="34">
        <v>4174.4118150000004</v>
      </c>
      <c r="H499" s="34">
        <v>4174.4118150000004</v>
      </c>
      <c r="I499" s="34">
        <v>4174.4118150000004</v>
      </c>
      <c r="J499" s="34">
        <v>4174.4118150000004</v>
      </c>
      <c r="K499" s="34">
        <v>4174.4118150000004</v>
      </c>
      <c r="L499" s="34">
        <v>4174.4118150000004</v>
      </c>
      <c r="M499" s="34">
        <v>5141.1481110000004</v>
      </c>
      <c r="N499" s="34">
        <v>5141.1481110000004</v>
      </c>
      <c r="O499" s="34">
        <v>5141.1481110000004</v>
      </c>
      <c r="P499" s="34">
        <v>5141.1481110000004</v>
      </c>
      <c r="Q499" s="34">
        <v>5141.1481110000004</v>
      </c>
      <c r="R499" s="34">
        <v>5141.1481110000004</v>
      </c>
      <c r="S499" s="34">
        <v>5141.1481110000004</v>
      </c>
    </row>
    <row r="500" spans="2:19">
      <c r="B500" s="5">
        <v>2000</v>
      </c>
      <c r="C500" s="34">
        <v>22347.243194000002</v>
      </c>
      <c r="D500" s="34">
        <v>22347.243194000002</v>
      </c>
      <c r="E500" s="34">
        <v>22347.243194000002</v>
      </c>
      <c r="F500" s="34">
        <v>22347.243194000002</v>
      </c>
      <c r="G500" s="34">
        <v>22347.243194000002</v>
      </c>
      <c r="H500" s="34">
        <v>22347.243194000002</v>
      </c>
      <c r="I500" s="34">
        <v>22347.243194000002</v>
      </c>
      <c r="J500" s="34">
        <v>22347.243194000002</v>
      </c>
      <c r="K500" s="34">
        <v>22347.243194000002</v>
      </c>
      <c r="L500" s="34">
        <v>22347.243194000002</v>
      </c>
      <c r="M500" s="34">
        <v>27874.819999999996</v>
      </c>
      <c r="N500" s="34">
        <v>27874.819999999996</v>
      </c>
      <c r="O500" s="34">
        <v>27874.819999999996</v>
      </c>
      <c r="P500" s="34">
        <v>27874.819999999996</v>
      </c>
      <c r="Q500" s="34">
        <v>27874.819999999996</v>
      </c>
      <c r="R500" s="34">
        <v>27874.819999999996</v>
      </c>
      <c r="S500" s="34">
        <v>27874.819999999996</v>
      </c>
    </row>
    <row r="501" spans="2:19">
      <c r="B501" s="5">
        <v>1999</v>
      </c>
      <c r="C501" s="34">
        <v>11736.342843999999</v>
      </c>
      <c r="D501" s="34">
        <v>11736.342843999999</v>
      </c>
      <c r="E501" s="34">
        <v>11736.342843999999</v>
      </c>
      <c r="F501" s="34">
        <v>11736.342843999999</v>
      </c>
      <c r="G501" s="34">
        <v>11736.342843999999</v>
      </c>
      <c r="H501" s="34">
        <v>11736.342843999999</v>
      </c>
      <c r="I501" s="34">
        <v>11736.342843999999</v>
      </c>
      <c r="J501" s="34">
        <v>11736.342843999999</v>
      </c>
      <c r="K501" s="34">
        <v>11736.342843999999</v>
      </c>
      <c r="L501" s="34">
        <v>11736.342843999999</v>
      </c>
      <c r="M501" s="34">
        <v>14639.32</v>
      </c>
      <c r="N501" s="34">
        <v>14639.32</v>
      </c>
      <c r="O501" s="34">
        <v>14639.32</v>
      </c>
      <c r="P501" s="34">
        <v>14639.32</v>
      </c>
      <c r="Q501" s="34">
        <v>14639.32</v>
      </c>
      <c r="R501" s="34">
        <v>14639.32</v>
      </c>
      <c r="S501" s="34">
        <v>14639.32</v>
      </c>
    </row>
    <row r="502" spans="2:19">
      <c r="B502" s="5">
        <v>1998</v>
      </c>
      <c r="C502" s="34">
        <v>7633.6190430000006</v>
      </c>
      <c r="D502" s="34">
        <v>7633.6190430000006</v>
      </c>
      <c r="E502" s="34">
        <v>7633.6190430000006</v>
      </c>
      <c r="F502" s="34">
        <v>7633.6190430000006</v>
      </c>
      <c r="G502" s="34">
        <v>7633.6190430000006</v>
      </c>
      <c r="H502" s="34">
        <v>7633.6190430000006</v>
      </c>
      <c r="I502" s="34">
        <v>7633.6190430000006</v>
      </c>
      <c r="J502" s="34">
        <v>7633.6190430000006</v>
      </c>
      <c r="K502" s="34">
        <v>7633.6190430000006</v>
      </c>
      <c r="L502" s="34">
        <v>7633.6190430000006</v>
      </c>
      <c r="M502" s="34">
        <v>9521.7900000000009</v>
      </c>
      <c r="N502" s="34">
        <v>9521.7900000000009</v>
      </c>
      <c r="O502" s="34">
        <v>9521.7900000000009</v>
      </c>
      <c r="P502" s="34">
        <v>9521.7900000000009</v>
      </c>
      <c r="Q502" s="34">
        <v>9521.7900000000009</v>
      </c>
      <c r="R502" s="34">
        <v>9521.7900000000009</v>
      </c>
      <c r="S502" s="34">
        <v>9521.7900000000009</v>
      </c>
    </row>
    <row r="503" spans="2:19">
      <c r="B503" s="5">
        <v>1997</v>
      </c>
      <c r="C503" s="34">
        <v>1652.7205839999999</v>
      </c>
      <c r="D503" s="34">
        <v>1652.7205839999999</v>
      </c>
      <c r="E503" s="34">
        <v>1652.7205839999999</v>
      </c>
      <c r="F503" s="34">
        <v>1652.7205839999999</v>
      </c>
      <c r="G503" s="34">
        <v>1652.7205839999999</v>
      </c>
      <c r="H503" s="34">
        <v>1652.7205839999999</v>
      </c>
      <c r="I503" s="34">
        <v>1652.7205839999999</v>
      </c>
      <c r="J503" s="34">
        <v>1652.7205839999999</v>
      </c>
      <c r="K503" s="34">
        <v>1652.7205839999999</v>
      </c>
      <c r="L503" s="34">
        <v>1652.7205839999999</v>
      </c>
      <c r="M503" s="34">
        <v>2061.52</v>
      </c>
      <c r="N503" s="34">
        <v>2061.52</v>
      </c>
      <c r="O503" s="34">
        <v>2061.52</v>
      </c>
      <c r="P503" s="34">
        <v>2061.52</v>
      </c>
      <c r="Q503" s="34">
        <v>2061.52</v>
      </c>
      <c r="R503" s="34">
        <v>2061.52</v>
      </c>
      <c r="S503" s="34">
        <v>2061.52</v>
      </c>
    </row>
    <row r="504" spans="2:19">
      <c r="B504" s="5">
        <v>1996</v>
      </c>
      <c r="C504" s="34">
        <v>4125.1099999999997</v>
      </c>
      <c r="D504" s="34">
        <v>4125.1099999999997</v>
      </c>
      <c r="E504" s="34">
        <v>4125.1099999999997</v>
      </c>
      <c r="F504" s="34">
        <v>4125.1099999999997</v>
      </c>
      <c r="G504" s="34">
        <v>4125.1099999999997</v>
      </c>
      <c r="H504" s="34">
        <v>4125.1099999999997</v>
      </c>
      <c r="I504" s="34">
        <v>4125.1099999999997</v>
      </c>
      <c r="J504" s="34">
        <v>4125.1099999999997</v>
      </c>
      <c r="K504" s="34">
        <v>4125.1099999999997</v>
      </c>
      <c r="L504" s="34">
        <v>4125.1099999999997</v>
      </c>
      <c r="M504" s="34">
        <v>4125.1099999999997</v>
      </c>
      <c r="N504" s="34">
        <v>4125.1099999999997</v>
      </c>
      <c r="O504" s="34">
        <v>4125.1099999999997</v>
      </c>
      <c r="P504" s="34">
        <v>4125.1099999999997</v>
      </c>
      <c r="Q504" s="34">
        <v>4125.1099999999997</v>
      </c>
      <c r="R504" s="34">
        <v>4125.1099999999997</v>
      </c>
      <c r="S504" s="34">
        <v>4125.1099999999997</v>
      </c>
    </row>
    <row r="505" spans="2:19">
      <c r="B505" s="5">
        <v>1995</v>
      </c>
      <c r="C505" s="34">
        <v>183.55</v>
      </c>
      <c r="D505" s="34">
        <v>183.55</v>
      </c>
      <c r="E505" s="34">
        <v>183.55</v>
      </c>
      <c r="F505" s="34">
        <v>183.55</v>
      </c>
      <c r="G505" s="34">
        <v>183.55</v>
      </c>
      <c r="H505" s="34">
        <v>183.55</v>
      </c>
      <c r="I505" s="34">
        <v>183.55</v>
      </c>
      <c r="J505" s="34">
        <v>183.55</v>
      </c>
      <c r="K505" s="34">
        <v>183.55</v>
      </c>
      <c r="L505" s="34">
        <v>183.55</v>
      </c>
      <c r="M505" s="34">
        <v>183.55</v>
      </c>
      <c r="N505" s="34">
        <v>183.55</v>
      </c>
      <c r="O505" s="34">
        <v>183.55</v>
      </c>
      <c r="P505" s="34">
        <v>183.55</v>
      </c>
      <c r="Q505" s="34">
        <v>183.55</v>
      </c>
      <c r="R505" s="34">
        <v>183.55</v>
      </c>
      <c r="S505" s="34">
        <v>183.55</v>
      </c>
    </row>
    <row r="506" spans="2:19">
      <c r="B506" s="5">
        <v>1994</v>
      </c>
      <c r="C506" s="34">
        <v>1081.3899999999999</v>
      </c>
      <c r="D506" s="34">
        <v>1081.3899999999999</v>
      </c>
      <c r="E506" s="34">
        <v>1081.3899999999999</v>
      </c>
      <c r="F506" s="34">
        <v>1081.3899999999999</v>
      </c>
      <c r="G506" s="34">
        <v>1081.3899999999999</v>
      </c>
      <c r="H506" s="34">
        <v>1081.3899999999999</v>
      </c>
      <c r="I506" s="34">
        <v>1081.3899999999999</v>
      </c>
      <c r="J506" s="34">
        <v>1081.3899999999999</v>
      </c>
      <c r="K506" s="34">
        <v>1081.3899999999999</v>
      </c>
      <c r="L506" s="34">
        <v>1081.3899999999999</v>
      </c>
      <c r="M506" s="34">
        <v>1081.3899999999999</v>
      </c>
      <c r="N506" s="34">
        <v>1081.3899999999999</v>
      </c>
      <c r="O506" s="34">
        <v>1081.3899999999999</v>
      </c>
      <c r="P506" s="34">
        <v>1081.3899999999999</v>
      </c>
      <c r="Q506" s="34">
        <v>1081.3899999999999</v>
      </c>
      <c r="R506" s="34">
        <v>1081.3899999999999</v>
      </c>
      <c r="S506" s="34">
        <v>1081.3899999999999</v>
      </c>
    </row>
    <row r="507" spans="2:19">
      <c r="B507" s="5">
        <v>1993</v>
      </c>
      <c r="C507" s="34">
        <v>18181.02</v>
      </c>
      <c r="D507" s="34">
        <v>18181.02</v>
      </c>
      <c r="E507" s="34">
        <v>18181.02</v>
      </c>
      <c r="F507" s="34">
        <v>18181.02</v>
      </c>
      <c r="G507" s="34">
        <v>18181.02</v>
      </c>
      <c r="H507" s="34">
        <v>18181.02</v>
      </c>
      <c r="I507" s="34">
        <v>18181.02</v>
      </c>
      <c r="J507" s="34">
        <v>18181.02</v>
      </c>
      <c r="K507" s="34">
        <v>18181.02</v>
      </c>
      <c r="L507" s="34">
        <v>18181.02</v>
      </c>
      <c r="M507" s="34">
        <v>18181.02</v>
      </c>
      <c r="N507" s="34">
        <v>18181.02</v>
      </c>
      <c r="O507" s="34">
        <v>18181.02</v>
      </c>
      <c r="P507" s="34">
        <v>18181.02</v>
      </c>
      <c r="Q507" s="34">
        <v>18181.02</v>
      </c>
      <c r="R507" s="34">
        <v>18181.02</v>
      </c>
      <c r="S507" s="34">
        <v>18181.02</v>
      </c>
    </row>
    <row r="508" spans="2:19">
      <c r="B508" s="5">
        <v>1992</v>
      </c>
      <c r="C508" s="34">
        <v>4212.01</v>
      </c>
      <c r="D508" s="34">
        <v>4212.01</v>
      </c>
      <c r="E508" s="34">
        <v>4212.01</v>
      </c>
      <c r="F508" s="34">
        <v>4212.01</v>
      </c>
      <c r="G508" s="34">
        <v>4212.01</v>
      </c>
      <c r="H508" s="34">
        <v>4212.01</v>
      </c>
      <c r="I508" s="34">
        <v>4212.01</v>
      </c>
      <c r="J508" s="34">
        <v>4212.01</v>
      </c>
      <c r="K508" s="34">
        <v>4212.01</v>
      </c>
      <c r="L508" s="34">
        <v>4212.01</v>
      </c>
      <c r="M508" s="34">
        <v>4212.01</v>
      </c>
      <c r="N508" s="34">
        <v>4212.01</v>
      </c>
      <c r="O508" s="34">
        <v>4212.01</v>
      </c>
      <c r="P508" s="34">
        <v>4212.01</v>
      </c>
      <c r="Q508" s="34">
        <v>4212.01</v>
      </c>
      <c r="R508" s="34">
        <v>4212.01</v>
      </c>
      <c r="S508" s="34">
        <v>4212.01</v>
      </c>
    </row>
    <row r="509" spans="2:19">
      <c r="B509" s="5">
        <v>1991</v>
      </c>
      <c r="C509" s="34">
        <v>2206.2199999999998</v>
      </c>
      <c r="D509" s="34">
        <v>2206.2199999999998</v>
      </c>
      <c r="E509" s="34">
        <v>2206.2199999999998</v>
      </c>
      <c r="F509" s="34">
        <v>2206.2199999999998</v>
      </c>
      <c r="G509" s="34">
        <v>2206.2199999999998</v>
      </c>
      <c r="H509" s="34">
        <v>2206.2199999999998</v>
      </c>
      <c r="I509" s="34">
        <v>2206.2199999999998</v>
      </c>
      <c r="J509" s="34">
        <v>2206.2199999999998</v>
      </c>
      <c r="K509" s="34">
        <v>2206.2199999999998</v>
      </c>
      <c r="L509" s="34">
        <v>2206.2199999999998</v>
      </c>
      <c r="M509" s="34">
        <v>2206.2199999999998</v>
      </c>
      <c r="N509" s="34">
        <v>2206.2199999999998</v>
      </c>
      <c r="O509" s="34">
        <v>2206.2199999999998</v>
      </c>
      <c r="P509" s="34">
        <v>2206.2199999999998</v>
      </c>
      <c r="Q509" s="34">
        <v>2206.2199999999998</v>
      </c>
      <c r="R509" s="34">
        <v>2206.2199999999998</v>
      </c>
      <c r="S509" s="34">
        <v>2206.2199999999998</v>
      </c>
    </row>
    <row r="510" spans="2:19">
      <c r="B510" s="5">
        <v>1990</v>
      </c>
      <c r="C510" s="34">
        <v>1212.78</v>
      </c>
      <c r="D510" s="34">
        <v>1212.78</v>
      </c>
      <c r="E510" s="34">
        <v>1212.78</v>
      </c>
      <c r="F510" s="34">
        <v>1212.78</v>
      </c>
      <c r="G510" s="34">
        <v>1212.78</v>
      </c>
      <c r="H510" s="34">
        <v>1212.78</v>
      </c>
      <c r="I510" s="34">
        <v>1212.78</v>
      </c>
      <c r="J510" s="34">
        <v>1212.78</v>
      </c>
      <c r="K510" s="34">
        <v>1212.78</v>
      </c>
      <c r="L510" s="34">
        <v>1212.78</v>
      </c>
      <c r="M510" s="34">
        <v>1212.78</v>
      </c>
      <c r="N510" s="34">
        <v>1212.78</v>
      </c>
      <c r="O510" s="34">
        <v>1212.78</v>
      </c>
      <c r="P510" s="34">
        <v>1212.78</v>
      </c>
      <c r="Q510" s="34">
        <v>1212.78</v>
      </c>
      <c r="R510" s="34">
        <v>1212.78</v>
      </c>
      <c r="S510" s="34">
        <v>1212.78</v>
      </c>
    </row>
    <row r="511" spans="2:19">
      <c r="B511" s="5">
        <v>1989</v>
      </c>
      <c r="C511" s="34">
        <v>1322.72</v>
      </c>
      <c r="D511" s="34">
        <v>1322.72</v>
      </c>
      <c r="E511" s="34">
        <v>1322.72</v>
      </c>
      <c r="F511" s="34">
        <v>1322.72</v>
      </c>
      <c r="G511" s="34">
        <v>1322.72</v>
      </c>
      <c r="H511" s="34">
        <v>1322.72</v>
      </c>
      <c r="I511" s="34">
        <v>1322.72</v>
      </c>
      <c r="J511" s="34">
        <v>1322.72</v>
      </c>
      <c r="K511" s="34">
        <v>1322.72</v>
      </c>
      <c r="L511" s="34">
        <v>1322.72</v>
      </c>
      <c r="M511" s="34">
        <v>1322.72</v>
      </c>
      <c r="N511" s="34">
        <v>1322.72</v>
      </c>
      <c r="O511" s="34">
        <v>1322.72</v>
      </c>
      <c r="P511" s="34">
        <v>1322.72</v>
      </c>
      <c r="Q511" s="34">
        <v>1322.72</v>
      </c>
      <c r="R511" s="34">
        <v>1322.72</v>
      </c>
      <c r="S511" s="34">
        <v>1322.72</v>
      </c>
    </row>
    <row r="512" spans="2:19">
      <c r="B512" s="5">
        <v>1988</v>
      </c>
      <c r="C512" s="34">
        <v>1488.88</v>
      </c>
      <c r="D512" s="34">
        <v>1488.88</v>
      </c>
      <c r="E512" s="34">
        <v>1488.88</v>
      </c>
      <c r="F512" s="34">
        <v>1488.88</v>
      </c>
      <c r="G512" s="34">
        <v>1488.88</v>
      </c>
      <c r="H512" s="34">
        <v>1488.88</v>
      </c>
      <c r="I512" s="34">
        <v>1488.88</v>
      </c>
      <c r="J512" s="34">
        <v>1488.88</v>
      </c>
      <c r="K512" s="34">
        <v>1488.88</v>
      </c>
      <c r="L512" s="34">
        <v>1488.88</v>
      </c>
      <c r="M512" s="34">
        <v>1488.88</v>
      </c>
      <c r="N512" s="34">
        <v>1488.88</v>
      </c>
      <c r="O512" s="34">
        <v>1488.88</v>
      </c>
      <c r="P512" s="34">
        <v>1488.88</v>
      </c>
      <c r="Q512" s="34">
        <v>1488.88</v>
      </c>
      <c r="R512" s="34">
        <v>1488.88</v>
      </c>
      <c r="S512" s="34">
        <v>1488.88</v>
      </c>
    </row>
    <row r="513" spans="2:19">
      <c r="B513" s="5">
        <v>1987</v>
      </c>
      <c r="C513" s="34">
        <v>1100.3</v>
      </c>
      <c r="D513" s="34">
        <v>1100.3</v>
      </c>
      <c r="E513" s="34">
        <v>1100.3</v>
      </c>
      <c r="F513" s="34">
        <v>1100.3</v>
      </c>
      <c r="G513" s="34">
        <v>1100.3</v>
      </c>
      <c r="H513" s="34">
        <v>1100.3</v>
      </c>
      <c r="I513" s="34">
        <v>1100.3</v>
      </c>
      <c r="J513" s="34">
        <v>1100.3</v>
      </c>
      <c r="K513" s="34">
        <v>1100.3</v>
      </c>
      <c r="L513" s="34">
        <v>1100.3</v>
      </c>
      <c r="M513" s="34">
        <v>1100.3</v>
      </c>
      <c r="N513" s="34">
        <v>1100.3</v>
      </c>
      <c r="O513" s="34">
        <v>1100.3</v>
      </c>
      <c r="P513" s="34">
        <v>1100.3</v>
      </c>
      <c r="Q513" s="34">
        <v>1100.3</v>
      </c>
      <c r="R513" s="34">
        <v>1100.3</v>
      </c>
      <c r="S513" s="34">
        <v>1100.3</v>
      </c>
    </row>
    <row r="514" spans="2:19">
      <c r="B514" s="5">
        <v>1986</v>
      </c>
      <c r="C514" s="34">
        <v>1450.54</v>
      </c>
      <c r="D514" s="34">
        <v>1450.54</v>
      </c>
      <c r="E514" s="34">
        <v>1450.54</v>
      </c>
      <c r="F514" s="34">
        <v>1450.54</v>
      </c>
      <c r="G514" s="34">
        <v>1450.54</v>
      </c>
      <c r="H514" s="34">
        <v>1450.54</v>
      </c>
      <c r="I514" s="34">
        <v>1450.54</v>
      </c>
      <c r="J514" s="34">
        <v>1450.54</v>
      </c>
      <c r="K514" s="34">
        <v>1450.54</v>
      </c>
      <c r="L514" s="34">
        <v>1450.54</v>
      </c>
      <c r="M514" s="34">
        <v>1450.54</v>
      </c>
      <c r="N514" s="34">
        <v>1450.54</v>
      </c>
      <c r="O514" s="34">
        <v>1450.54</v>
      </c>
      <c r="P514" s="34">
        <v>1450.54</v>
      </c>
      <c r="Q514" s="34">
        <v>1450.54</v>
      </c>
      <c r="R514" s="34">
        <v>1450.54</v>
      </c>
      <c r="S514" s="34">
        <v>1450.54</v>
      </c>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v>3596.94</v>
      </c>
      <c r="D520" s="34">
        <v>3596.94</v>
      </c>
      <c r="E520" s="34">
        <v>3596.94</v>
      </c>
      <c r="F520" s="34">
        <v>3596.94</v>
      </c>
      <c r="G520" s="34">
        <v>3596.94</v>
      </c>
      <c r="H520" s="34">
        <v>3596.94</v>
      </c>
      <c r="I520" s="34">
        <v>3596.94</v>
      </c>
      <c r="J520" s="34">
        <v>3596.94</v>
      </c>
      <c r="K520" s="34">
        <v>3596.94</v>
      </c>
      <c r="L520" s="34">
        <v>3596.94</v>
      </c>
      <c r="M520" s="34">
        <v>3596.94</v>
      </c>
      <c r="N520" s="34">
        <v>3596.94</v>
      </c>
      <c r="O520" s="34">
        <v>3596.94</v>
      </c>
      <c r="P520" s="34">
        <v>3596.94</v>
      </c>
      <c r="Q520" s="34">
        <v>3596.94</v>
      </c>
      <c r="R520" s="34">
        <v>3596.94</v>
      </c>
      <c r="S520" s="34">
        <v>3596.94</v>
      </c>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v>2131.06</v>
      </c>
      <c r="D523" s="34">
        <v>2131.06</v>
      </c>
      <c r="E523" s="34">
        <v>2131.06</v>
      </c>
      <c r="F523" s="34">
        <v>2131.06</v>
      </c>
      <c r="G523" s="34">
        <v>2131.06</v>
      </c>
      <c r="H523" s="34">
        <v>2131.06</v>
      </c>
      <c r="I523" s="34">
        <v>2131.06</v>
      </c>
      <c r="J523" s="34">
        <v>2131.06</v>
      </c>
      <c r="K523" s="34">
        <v>2131.06</v>
      </c>
      <c r="L523" s="34">
        <v>2131.06</v>
      </c>
      <c r="M523" s="34">
        <v>2131.06</v>
      </c>
      <c r="N523" s="34">
        <v>2131.06</v>
      </c>
      <c r="O523" s="34">
        <v>2131.06</v>
      </c>
      <c r="P523" s="34">
        <v>2131.06</v>
      </c>
      <c r="Q523" s="34">
        <v>2131.06</v>
      </c>
      <c r="R523" s="34">
        <v>2131.06</v>
      </c>
      <c r="S523" s="34">
        <v>2131.06</v>
      </c>
    </row>
    <row r="524" spans="2:19">
      <c r="B524" s="5">
        <v>1976</v>
      </c>
      <c r="C524" s="34">
        <v>820.11</v>
      </c>
      <c r="D524" s="34">
        <v>820.11</v>
      </c>
      <c r="E524" s="34">
        <v>820.11</v>
      </c>
      <c r="F524" s="34">
        <v>820.11</v>
      </c>
      <c r="G524" s="34">
        <v>820.11</v>
      </c>
      <c r="H524" s="34">
        <v>820.11</v>
      </c>
      <c r="I524" s="34">
        <v>820.11</v>
      </c>
      <c r="J524" s="34">
        <v>820.11</v>
      </c>
      <c r="K524" s="34">
        <v>820.11</v>
      </c>
      <c r="L524" s="34">
        <v>820.11</v>
      </c>
      <c r="M524" s="34">
        <v>820.11</v>
      </c>
      <c r="N524" s="34">
        <v>820.11</v>
      </c>
      <c r="O524" s="34">
        <v>820.11</v>
      </c>
      <c r="P524" s="34">
        <v>820.11</v>
      </c>
      <c r="Q524" s="34">
        <v>820.11</v>
      </c>
      <c r="R524" s="34">
        <v>820.11</v>
      </c>
      <c r="S524" s="34">
        <v>820.11</v>
      </c>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v>12335.43</v>
      </c>
      <c r="D526" s="34">
        <v>12335.43</v>
      </c>
      <c r="E526" s="34">
        <v>12335.43</v>
      </c>
      <c r="F526" s="34">
        <v>12335.43</v>
      </c>
      <c r="G526" s="34">
        <v>12335.43</v>
      </c>
      <c r="H526" s="34">
        <v>12335.43</v>
      </c>
      <c r="I526" s="34">
        <v>12335.43</v>
      </c>
      <c r="J526" s="34">
        <v>12335.43</v>
      </c>
      <c r="K526" s="34">
        <v>12335.43</v>
      </c>
      <c r="L526" s="34">
        <v>12335.43</v>
      </c>
      <c r="M526" s="34">
        <v>12335.43</v>
      </c>
      <c r="N526" s="34">
        <v>12335.43</v>
      </c>
      <c r="O526" s="34">
        <v>12335.43</v>
      </c>
      <c r="P526" s="34">
        <v>12335.43</v>
      </c>
      <c r="Q526" s="34">
        <v>12335.43</v>
      </c>
      <c r="R526" s="34">
        <v>12335.43</v>
      </c>
      <c r="S526" s="34">
        <v>12335.43</v>
      </c>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v>2058.46</v>
      </c>
      <c r="D530" s="34">
        <v>2058.46</v>
      </c>
      <c r="E530" s="34">
        <v>2058.46</v>
      </c>
      <c r="F530" s="34">
        <v>2058.46</v>
      </c>
      <c r="G530" s="34">
        <v>2058.46</v>
      </c>
      <c r="H530" s="34">
        <v>2058.46</v>
      </c>
      <c r="I530" s="34">
        <v>2058.46</v>
      </c>
      <c r="J530" s="34">
        <v>2058.46</v>
      </c>
      <c r="K530" s="34">
        <v>2058.46</v>
      </c>
      <c r="L530" s="34">
        <v>2058.46</v>
      </c>
      <c r="M530" s="34">
        <v>2058.46</v>
      </c>
      <c r="N530" s="34">
        <v>2058.46</v>
      </c>
      <c r="O530" s="34">
        <v>2058.46</v>
      </c>
      <c r="P530" s="34">
        <v>2058.46</v>
      </c>
      <c r="Q530" s="34">
        <v>2058.46</v>
      </c>
      <c r="R530" s="34">
        <v>2058.46</v>
      </c>
      <c r="S530" s="34">
        <v>2058.46</v>
      </c>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v>468.86</v>
      </c>
      <c r="D535" s="34">
        <v>468.86</v>
      </c>
      <c r="E535" s="34">
        <v>468.86</v>
      </c>
      <c r="F535" s="34">
        <v>468.86</v>
      </c>
      <c r="G535" s="34">
        <v>468.86</v>
      </c>
      <c r="H535" s="34">
        <v>468.86</v>
      </c>
      <c r="I535" s="34">
        <v>468.86</v>
      </c>
      <c r="J535" s="34">
        <v>468.86</v>
      </c>
      <c r="K535" s="34">
        <v>468.86</v>
      </c>
      <c r="L535" s="34">
        <v>468.86</v>
      </c>
      <c r="M535" s="34">
        <v>468.86</v>
      </c>
      <c r="N535" s="34">
        <v>468.86</v>
      </c>
      <c r="O535" s="34">
        <v>468.86</v>
      </c>
      <c r="P535" s="34">
        <v>468.86</v>
      </c>
      <c r="Q535" s="34">
        <v>468.86</v>
      </c>
      <c r="R535" s="34">
        <v>468.86</v>
      </c>
      <c r="S535" s="34">
        <v>468.86</v>
      </c>
    </row>
    <row r="536" spans="2:19">
      <c r="B536" s="5">
        <v>1964</v>
      </c>
      <c r="C536" s="34">
        <v>280.7</v>
      </c>
      <c r="D536" s="34">
        <v>280.7</v>
      </c>
      <c r="E536" s="34">
        <v>280.7</v>
      </c>
      <c r="F536" s="34">
        <v>280.7</v>
      </c>
      <c r="G536" s="34">
        <v>280.7</v>
      </c>
      <c r="H536" s="34">
        <v>280.7</v>
      </c>
      <c r="I536" s="34">
        <v>280.7</v>
      </c>
      <c r="J536" s="34">
        <v>280.7</v>
      </c>
      <c r="K536" s="34">
        <v>280.7</v>
      </c>
      <c r="L536" s="34">
        <v>280.7</v>
      </c>
      <c r="M536" s="34">
        <v>280.7</v>
      </c>
      <c r="N536" s="34">
        <v>280.7</v>
      </c>
      <c r="O536" s="34">
        <v>280.7</v>
      </c>
      <c r="P536" s="34">
        <v>280.7</v>
      </c>
      <c r="Q536" s="34">
        <v>280.7</v>
      </c>
      <c r="R536" s="34">
        <v>280.7</v>
      </c>
      <c r="S536" s="34">
        <v>280.7</v>
      </c>
    </row>
    <row r="537" spans="2:19">
      <c r="B537" s="5">
        <v>1963</v>
      </c>
      <c r="C537" s="34">
        <v>1867.24</v>
      </c>
      <c r="D537" s="34">
        <v>1867.24</v>
      </c>
      <c r="E537" s="34">
        <v>1867.24</v>
      </c>
      <c r="F537" s="34">
        <v>1867.24</v>
      </c>
      <c r="G537" s="34">
        <v>1867.24</v>
      </c>
      <c r="H537" s="34">
        <v>1867.24</v>
      </c>
      <c r="I537" s="34">
        <v>1867.24</v>
      </c>
      <c r="J537" s="34">
        <v>1867.24</v>
      </c>
      <c r="K537" s="34">
        <v>1867.24</v>
      </c>
      <c r="L537" s="34">
        <v>1867.24</v>
      </c>
      <c r="M537" s="34">
        <v>1867.24</v>
      </c>
      <c r="N537" s="34">
        <v>1867.24</v>
      </c>
      <c r="O537" s="34">
        <v>1867.24</v>
      </c>
      <c r="P537" s="34">
        <v>1867.24</v>
      </c>
      <c r="Q537" s="34">
        <v>1867.24</v>
      </c>
      <c r="R537" s="34">
        <v>1867.24</v>
      </c>
      <c r="S537" s="34">
        <v>1867.24</v>
      </c>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v>571.11</v>
      </c>
      <c r="D539" s="34">
        <v>571.11</v>
      </c>
      <c r="E539" s="34">
        <v>571.11</v>
      </c>
      <c r="F539" s="34">
        <v>571.11</v>
      </c>
      <c r="G539" s="34">
        <v>571.11</v>
      </c>
      <c r="H539" s="34">
        <v>571.11</v>
      </c>
      <c r="I539" s="34">
        <v>571.11</v>
      </c>
      <c r="J539" s="34">
        <v>571.11</v>
      </c>
      <c r="K539" s="34">
        <v>571.11</v>
      </c>
      <c r="L539" s="34">
        <v>571.11</v>
      </c>
      <c r="M539" s="34">
        <v>571.11</v>
      </c>
      <c r="N539" s="34">
        <v>571.11</v>
      </c>
      <c r="O539" s="34">
        <v>571.11</v>
      </c>
      <c r="P539" s="34">
        <v>571.11</v>
      </c>
      <c r="Q539" s="34">
        <v>571.11</v>
      </c>
      <c r="R539" s="34">
        <v>571.11</v>
      </c>
      <c r="S539" s="34">
        <v>571.11</v>
      </c>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126889.95093800001</v>
      </c>
      <c r="D571" s="7">
        <f>SUM(D493:D570)</f>
        <v>141012.59093799998</v>
      </c>
      <c r="E571" s="7">
        <f>SUM(E492:E570)</f>
        <v>159831.58093799994</v>
      </c>
      <c r="F571" s="7">
        <f>SUM(F491:F570)</f>
        <v>164311.51093799993</v>
      </c>
      <c r="G571" s="7">
        <f>SUM(G490:G570)</f>
        <v>167396.78093799995</v>
      </c>
      <c r="H571" s="7">
        <f>SUM(H484:H570)</f>
        <v>181904.23093799994</v>
      </c>
      <c r="I571" s="7">
        <f>SUM(I484:I570)</f>
        <v>180357.59810199993</v>
      </c>
      <c r="J571" s="7">
        <f t="shared" ref="J571" si="7">SUM(J484:J570)</f>
        <v>187667.03437399992</v>
      </c>
      <c r="K571" s="7">
        <f>SUM(K484:K570)</f>
        <v>192959.03955799993</v>
      </c>
      <c r="L571" s="7">
        <f t="shared" ref="L571" si="8">SUM(L484:L570)</f>
        <v>194919.82672199994</v>
      </c>
      <c r="M571" s="7">
        <f>SUM(M484:M570)</f>
        <v>185856.03444699995</v>
      </c>
      <c r="N571" s="10">
        <f>SUM(N479:N570)</f>
        <v>187271.71586699996</v>
      </c>
      <c r="O571" s="10">
        <f>SUM(O479:O570)</f>
        <v>190166.35586699998</v>
      </c>
      <c r="P571" s="10">
        <f>SUM(P479:P570)</f>
        <v>192452.24586699993</v>
      </c>
      <c r="Q571" s="10">
        <f>SUM(Q479:Q570)</f>
        <v>193141.01586699992</v>
      </c>
      <c r="R571" s="10">
        <f>SUM(R478:R570)</f>
        <v>193141.01586699992</v>
      </c>
      <c r="S571" s="10">
        <f>SUM(S478:S570)</f>
        <v>193141.01586699992</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v>6780.95</v>
      </c>
      <c r="R575" s="34">
        <v>6780.95</v>
      </c>
      <c r="S575" s="34">
        <v>6780.95</v>
      </c>
    </row>
    <row r="576" spans="1:19">
      <c r="A576" s="37"/>
      <c r="B576" s="5">
        <v>2019</v>
      </c>
      <c r="C576" s="33"/>
      <c r="D576" s="33"/>
      <c r="E576" s="33"/>
      <c r="F576" s="33"/>
      <c r="G576" s="33"/>
      <c r="H576" s="33"/>
      <c r="I576" s="33"/>
      <c r="J576" s="33"/>
      <c r="K576" s="33"/>
      <c r="L576" s="33"/>
      <c r="M576" s="33"/>
      <c r="N576" s="33"/>
      <c r="O576" s="33"/>
      <c r="P576" s="34">
        <v>23396.22</v>
      </c>
      <c r="Q576" s="34">
        <v>23396.22</v>
      </c>
      <c r="R576" s="34">
        <v>23396.22</v>
      </c>
      <c r="S576" s="34">
        <v>23396.22</v>
      </c>
    </row>
    <row r="577" spans="1:19">
      <c r="A577" s="37"/>
      <c r="B577" s="5">
        <v>2018</v>
      </c>
      <c r="C577" s="33"/>
      <c r="D577" s="33"/>
      <c r="E577" s="33"/>
      <c r="F577" s="33"/>
      <c r="G577" s="33"/>
      <c r="H577" s="33"/>
      <c r="I577" s="33"/>
      <c r="J577" s="33"/>
      <c r="K577" s="33"/>
      <c r="L577" s="33"/>
      <c r="M577" s="33"/>
      <c r="N577" s="33"/>
      <c r="O577" s="34">
        <v>4845.9500000000007</v>
      </c>
      <c r="P577" s="34">
        <v>4845.9500000000007</v>
      </c>
      <c r="Q577" s="34">
        <v>4845.9500000000007</v>
      </c>
      <c r="R577" s="34">
        <v>4845.9500000000007</v>
      </c>
      <c r="S577" s="34">
        <v>4845.9500000000007</v>
      </c>
    </row>
    <row r="578" spans="1:19">
      <c r="A578" s="37"/>
      <c r="B578" s="5">
        <v>2017</v>
      </c>
      <c r="C578" s="33"/>
      <c r="D578" s="33"/>
      <c r="E578" s="33"/>
      <c r="F578" s="33"/>
      <c r="G578" s="33"/>
      <c r="H578" s="33"/>
      <c r="I578" s="33"/>
      <c r="J578" s="33"/>
      <c r="K578" s="33"/>
      <c r="L578" s="33"/>
      <c r="M578" s="33"/>
      <c r="N578" s="34">
        <v>5126.12</v>
      </c>
      <c r="O578" s="34">
        <v>5126.12</v>
      </c>
      <c r="P578" s="34">
        <v>5126.12</v>
      </c>
      <c r="Q578" s="34">
        <v>5126.12</v>
      </c>
      <c r="R578" s="34">
        <v>5126.12</v>
      </c>
      <c r="S578" s="34">
        <v>5126.12</v>
      </c>
    </row>
    <row r="579" spans="1:19">
      <c r="B579" s="5">
        <v>2016</v>
      </c>
      <c r="C579" s="33"/>
      <c r="D579" s="33"/>
      <c r="E579" s="33"/>
      <c r="F579" s="33"/>
      <c r="G579" s="33"/>
      <c r="H579" s="33"/>
      <c r="I579" s="33"/>
      <c r="J579" s="33"/>
      <c r="K579" s="33"/>
      <c r="L579" s="33"/>
      <c r="M579" s="34">
        <v>10193.56</v>
      </c>
      <c r="N579" s="34">
        <v>10193.56</v>
      </c>
      <c r="O579" s="34">
        <v>10193.56</v>
      </c>
      <c r="P579" s="34">
        <v>10193.56</v>
      </c>
      <c r="Q579" s="34">
        <v>10193.56</v>
      </c>
      <c r="R579" s="34">
        <v>10193.56</v>
      </c>
      <c r="S579" s="34">
        <v>10193.56</v>
      </c>
    </row>
    <row r="580" spans="1:19">
      <c r="B580" s="5">
        <v>2015</v>
      </c>
      <c r="C580" s="33"/>
      <c r="D580" s="33"/>
      <c r="E580" s="33"/>
      <c r="F580" s="33"/>
      <c r="G580" s="33"/>
      <c r="H580" s="33"/>
      <c r="I580" s="33"/>
      <c r="J580" s="33"/>
      <c r="K580" s="33"/>
      <c r="L580" s="34">
        <v>9089.07</v>
      </c>
      <c r="M580" s="34">
        <v>9089.07</v>
      </c>
      <c r="N580" s="34">
        <v>9089.07</v>
      </c>
      <c r="O580" s="34">
        <v>9089.07</v>
      </c>
      <c r="P580" s="34">
        <v>9089.07</v>
      </c>
      <c r="Q580" s="34">
        <v>9089.07</v>
      </c>
      <c r="R580" s="34">
        <v>9089.07</v>
      </c>
      <c r="S580" s="34">
        <v>9089.07</v>
      </c>
    </row>
    <row r="581" spans="1:19">
      <c r="B581" s="5">
        <v>2014</v>
      </c>
      <c r="C581" s="33"/>
      <c r="D581" s="33"/>
      <c r="E581" s="33"/>
      <c r="F581" s="33"/>
      <c r="G581" s="33"/>
      <c r="H581" s="33"/>
      <c r="I581" s="33"/>
      <c r="J581" s="33"/>
      <c r="K581" s="34">
        <v>6541.88</v>
      </c>
      <c r="L581" s="34">
        <v>6541.88</v>
      </c>
      <c r="M581" s="34">
        <v>6541.88</v>
      </c>
      <c r="N581" s="34">
        <v>6541.88</v>
      </c>
      <c r="O581" s="34">
        <v>6541.88</v>
      </c>
      <c r="P581" s="34">
        <v>6541.88</v>
      </c>
      <c r="Q581" s="34">
        <v>6541.88</v>
      </c>
      <c r="R581" s="34">
        <v>6541.88</v>
      </c>
      <c r="S581" s="34">
        <v>6541.88</v>
      </c>
    </row>
    <row r="582" spans="1:19">
      <c r="B582" s="5">
        <v>2013</v>
      </c>
      <c r="C582" s="33"/>
      <c r="D582" s="33"/>
      <c r="E582" s="33"/>
      <c r="F582" s="33"/>
      <c r="G582" s="33"/>
      <c r="H582" s="33"/>
      <c r="I582" s="33"/>
      <c r="J582" s="34">
        <v>4204.7699999999995</v>
      </c>
      <c r="K582" s="34">
        <v>4204.7699999999995</v>
      </c>
      <c r="L582" s="34">
        <v>4204.7699999999995</v>
      </c>
      <c r="M582" s="34">
        <v>4204.7699999999995</v>
      </c>
      <c r="N582" s="34">
        <v>4204.7699999999995</v>
      </c>
      <c r="O582" s="34">
        <v>4204.7699999999995</v>
      </c>
      <c r="P582" s="34">
        <v>4204.7699999999995</v>
      </c>
      <c r="Q582" s="34">
        <v>4204.7699999999995</v>
      </c>
      <c r="R582" s="34">
        <v>4204.7699999999995</v>
      </c>
      <c r="S582" s="34">
        <v>4204.7699999999995</v>
      </c>
    </row>
    <row r="583" spans="1:19">
      <c r="B583" s="5">
        <v>2012</v>
      </c>
      <c r="C583" s="33"/>
      <c r="D583" s="33"/>
      <c r="E583" s="33"/>
      <c r="F583" s="33"/>
      <c r="G583" s="33"/>
      <c r="H583" s="33"/>
      <c r="I583" s="34">
        <v>2367.4700000000003</v>
      </c>
      <c r="J583" s="34">
        <v>2367.4700000000003</v>
      </c>
      <c r="K583" s="34">
        <v>2367.4700000000003</v>
      </c>
      <c r="L583" s="34">
        <v>2367.4700000000003</v>
      </c>
      <c r="M583" s="34">
        <v>2367.4700000000003</v>
      </c>
      <c r="N583" s="34">
        <v>2367.4700000000003</v>
      </c>
      <c r="O583" s="34">
        <v>2367.4700000000003</v>
      </c>
      <c r="P583" s="34">
        <v>2367.4700000000003</v>
      </c>
      <c r="Q583" s="34">
        <v>2367.4700000000003</v>
      </c>
      <c r="R583" s="34">
        <v>2367.4700000000003</v>
      </c>
      <c r="S583" s="34">
        <v>2367.4700000000003</v>
      </c>
    </row>
    <row r="584" spans="1:19">
      <c r="B584" s="5">
        <v>2011</v>
      </c>
      <c r="C584" s="33"/>
      <c r="D584" s="33"/>
      <c r="E584" s="33"/>
      <c r="F584" s="33"/>
      <c r="G584" s="33"/>
      <c r="H584" s="34">
        <v>3942.46</v>
      </c>
      <c r="I584" s="34">
        <v>3942.46</v>
      </c>
      <c r="J584" s="34">
        <v>3942.46</v>
      </c>
      <c r="K584" s="34">
        <v>3942.46</v>
      </c>
      <c r="L584" s="34">
        <v>3942.46</v>
      </c>
      <c r="M584" s="34">
        <v>3942.46</v>
      </c>
      <c r="N584" s="34">
        <v>3942.46</v>
      </c>
      <c r="O584" s="34">
        <v>3942.46</v>
      </c>
      <c r="P584" s="34">
        <v>3942.46</v>
      </c>
      <c r="Q584" s="34">
        <v>3942.46</v>
      </c>
      <c r="R584" s="34">
        <v>3942.46</v>
      </c>
      <c r="S584" s="34">
        <v>3942.46</v>
      </c>
    </row>
    <row r="585" spans="1:19">
      <c r="B585" s="5">
        <v>2010</v>
      </c>
      <c r="C585" s="33"/>
      <c r="D585" s="33"/>
      <c r="E585" s="33"/>
      <c r="F585" s="33"/>
      <c r="G585" s="34">
        <v>4753.67</v>
      </c>
      <c r="H585" s="34">
        <v>4753.67</v>
      </c>
      <c r="I585" s="34">
        <v>4753.67</v>
      </c>
      <c r="J585" s="34">
        <v>4753.67</v>
      </c>
      <c r="K585" s="34">
        <v>4753.67</v>
      </c>
      <c r="L585" s="34">
        <v>4753.67</v>
      </c>
      <c r="M585" s="34">
        <v>4753.67</v>
      </c>
      <c r="N585" s="34">
        <v>4753.67</v>
      </c>
      <c r="O585" s="34">
        <v>4753.67</v>
      </c>
      <c r="P585" s="34">
        <v>4753.67</v>
      </c>
      <c r="Q585" s="34">
        <v>4753.67</v>
      </c>
      <c r="R585" s="34">
        <v>4753.67</v>
      </c>
      <c r="S585" s="34">
        <v>4753.67</v>
      </c>
    </row>
    <row r="586" spans="1:19">
      <c r="B586" s="5">
        <v>2009</v>
      </c>
      <c r="C586" s="33"/>
      <c r="D586" s="33"/>
      <c r="E586" s="33"/>
      <c r="F586" s="34">
        <v>16298.869999999999</v>
      </c>
      <c r="G586" s="34">
        <v>16298.869999999999</v>
      </c>
      <c r="H586" s="34">
        <v>16298.869999999999</v>
      </c>
      <c r="I586" s="34">
        <v>16298.869999999999</v>
      </c>
      <c r="J586" s="34">
        <v>16298.869999999999</v>
      </c>
      <c r="K586" s="34">
        <v>16298.869999999999</v>
      </c>
      <c r="L586" s="34">
        <v>16298.869999999999</v>
      </c>
      <c r="M586" s="34">
        <v>16298.869999999999</v>
      </c>
      <c r="N586" s="34">
        <v>10488.81</v>
      </c>
      <c r="O586" s="34">
        <v>10488.81</v>
      </c>
      <c r="P586" s="34">
        <v>10488.81</v>
      </c>
      <c r="Q586" s="34">
        <v>10488.81</v>
      </c>
      <c r="R586" s="34">
        <v>10488.81</v>
      </c>
      <c r="S586" s="34">
        <v>10488.81</v>
      </c>
    </row>
    <row r="587" spans="1:19">
      <c r="B587" s="5">
        <v>2008</v>
      </c>
      <c r="C587" s="33"/>
      <c r="D587" s="33"/>
      <c r="E587" s="34">
        <v>3405.15</v>
      </c>
      <c r="F587" s="34">
        <v>3405.15</v>
      </c>
      <c r="G587" s="34">
        <v>3405.15</v>
      </c>
      <c r="H587" s="34">
        <v>3405.15</v>
      </c>
      <c r="I587" s="34">
        <v>3405.15</v>
      </c>
      <c r="J587" s="34">
        <v>3405.15</v>
      </c>
      <c r="K587" s="34">
        <v>3405.15</v>
      </c>
      <c r="L587" s="34">
        <v>3405.15</v>
      </c>
      <c r="M587" s="34">
        <v>3405.15</v>
      </c>
      <c r="N587" s="34">
        <v>3405.15</v>
      </c>
      <c r="O587" s="34">
        <v>3405.15</v>
      </c>
      <c r="P587" s="34">
        <v>3405.15</v>
      </c>
      <c r="Q587" s="34">
        <v>3405.15</v>
      </c>
      <c r="R587" s="34">
        <v>3405.15</v>
      </c>
      <c r="S587" s="34">
        <v>3405.15</v>
      </c>
    </row>
    <row r="588" spans="1:19">
      <c r="B588" s="5">
        <v>2007</v>
      </c>
      <c r="C588" s="33"/>
      <c r="D588" s="34">
        <v>7280.05</v>
      </c>
      <c r="E588" s="34">
        <v>7280.05</v>
      </c>
      <c r="F588" s="34">
        <v>7280.05</v>
      </c>
      <c r="G588" s="34">
        <v>7280.05</v>
      </c>
      <c r="H588" s="34">
        <v>7280.05</v>
      </c>
      <c r="I588" s="34">
        <v>7280.05</v>
      </c>
      <c r="J588" s="34">
        <v>7280.05</v>
      </c>
      <c r="K588" s="34">
        <v>7280.05</v>
      </c>
      <c r="L588" s="34">
        <v>7280.05</v>
      </c>
      <c r="M588" s="34">
        <v>7280.05</v>
      </c>
      <c r="N588" s="34">
        <v>7280.05</v>
      </c>
      <c r="O588" s="34">
        <v>7280.05</v>
      </c>
      <c r="P588" s="34">
        <v>7280.05</v>
      </c>
      <c r="Q588" s="34">
        <v>7280.05</v>
      </c>
      <c r="R588" s="34">
        <v>7280.05</v>
      </c>
      <c r="S588" s="34">
        <v>7280.05</v>
      </c>
    </row>
    <row r="589" spans="1:19">
      <c r="B589" s="5">
        <v>2006</v>
      </c>
      <c r="C589" s="34">
        <v>319</v>
      </c>
      <c r="D589" s="34">
        <v>319</v>
      </c>
      <c r="E589" s="34">
        <v>319</v>
      </c>
      <c r="F589" s="34">
        <v>319</v>
      </c>
      <c r="G589" s="34">
        <v>319</v>
      </c>
      <c r="H589" s="34">
        <v>319</v>
      </c>
      <c r="I589" s="34">
        <v>319</v>
      </c>
      <c r="J589" s="34">
        <v>319</v>
      </c>
      <c r="K589" s="34">
        <v>319</v>
      </c>
      <c r="L589" s="34">
        <v>319</v>
      </c>
      <c r="M589" s="34">
        <v>319</v>
      </c>
      <c r="N589" s="34">
        <v>319</v>
      </c>
      <c r="O589" s="34">
        <v>319</v>
      </c>
      <c r="P589" s="34">
        <v>319</v>
      </c>
      <c r="Q589" s="34">
        <v>319</v>
      </c>
      <c r="R589" s="34">
        <v>319</v>
      </c>
      <c r="S589" s="34">
        <v>319</v>
      </c>
    </row>
    <row r="590" spans="1:19">
      <c r="B590" s="5">
        <v>2005</v>
      </c>
      <c r="C590" s="34">
        <v>976.89</v>
      </c>
      <c r="D590" s="34">
        <v>976.89</v>
      </c>
      <c r="E590" s="34">
        <v>976.89</v>
      </c>
      <c r="F590" s="34">
        <v>976.89</v>
      </c>
      <c r="G590" s="34">
        <v>976.89</v>
      </c>
      <c r="H590" s="34">
        <v>976.89</v>
      </c>
      <c r="I590" s="34">
        <v>976.89</v>
      </c>
      <c r="J590" s="34">
        <v>976.89</v>
      </c>
      <c r="K590" s="34">
        <v>976.89</v>
      </c>
      <c r="L590" s="34">
        <v>976.89</v>
      </c>
      <c r="M590" s="34">
        <v>976.89</v>
      </c>
      <c r="N590" s="34">
        <v>976.89</v>
      </c>
      <c r="O590" s="34">
        <v>976.89</v>
      </c>
      <c r="P590" s="34">
        <v>976.89</v>
      </c>
      <c r="Q590" s="34">
        <v>976.89</v>
      </c>
      <c r="R590" s="34">
        <v>976.89</v>
      </c>
      <c r="S590" s="34">
        <v>976.89</v>
      </c>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v>367.14653199999998</v>
      </c>
      <c r="D593" s="34">
        <v>367.14653199999998</v>
      </c>
      <c r="E593" s="34">
        <v>367.14653199999998</v>
      </c>
      <c r="F593" s="34">
        <v>367.14653199999998</v>
      </c>
      <c r="G593" s="34">
        <v>367.14653199999998</v>
      </c>
      <c r="H593" s="34">
        <v>367.14653199999998</v>
      </c>
      <c r="I593" s="34">
        <v>367.14653199999998</v>
      </c>
      <c r="J593" s="34">
        <v>367.14653199999998</v>
      </c>
      <c r="K593" s="34">
        <v>367.14653199999998</v>
      </c>
      <c r="L593" s="34">
        <v>367.14653199999998</v>
      </c>
      <c r="M593" s="34">
        <v>457.96</v>
      </c>
      <c r="N593" s="34">
        <v>457.96</v>
      </c>
      <c r="O593" s="34">
        <v>457.96</v>
      </c>
      <c r="P593" s="34">
        <v>457.96</v>
      </c>
      <c r="Q593" s="34">
        <v>457.96</v>
      </c>
      <c r="R593" s="34">
        <v>457.96</v>
      </c>
      <c r="S593" s="34">
        <v>457.96</v>
      </c>
    </row>
    <row r="594" spans="2:19">
      <c r="B594" s="5">
        <v>2001</v>
      </c>
      <c r="C594" s="34">
        <v>253.57771</v>
      </c>
      <c r="D594" s="34">
        <v>253.57771</v>
      </c>
      <c r="E594" s="34">
        <v>253.57771</v>
      </c>
      <c r="F594" s="34">
        <v>253.57771</v>
      </c>
      <c r="G594" s="34">
        <v>253.57771</v>
      </c>
      <c r="H594" s="34">
        <v>253.57771</v>
      </c>
      <c r="I594" s="34">
        <v>253.57771</v>
      </c>
      <c r="J594" s="34">
        <v>253.57771</v>
      </c>
      <c r="K594" s="34">
        <v>253.57771</v>
      </c>
      <c r="L594" s="34">
        <v>253.57771</v>
      </c>
      <c r="M594" s="34">
        <v>316.3</v>
      </c>
      <c r="N594" s="34">
        <v>316.3</v>
      </c>
      <c r="O594" s="34">
        <v>316.3</v>
      </c>
      <c r="P594" s="34">
        <v>316.3</v>
      </c>
      <c r="Q594" s="34">
        <v>316.3</v>
      </c>
      <c r="R594" s="34">
        <v>316.3</v>
      </c>
      <c r="S594" s="34">
        <v>316.3</v>
      </c>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v>1242.001657</v>
      </c>
      <c r="D597" s="34">
        <v>1242.001657</v>
      </c>
      <c r="E597" s="34">
        <v>1242.001657</v>
      </c>
      <c r="F597" s="34">
        <v>1242.001657</v>
      </c>
      <c r="G597" s="34">
        <v>1242.001657</v>
      </c>
      <c r="H597" s="34">
        <v>1242.001657</v>
      </c>
      <c r="I597" s="34">
        <v>1242.001657</v>
      </c>
      <c r="J597" s="34">
        <v>1242.001657</v>
      </c>
      <c r="K597" s="34">
        <v>1242.001657</v>
      </c>
      <c r="L597" s="34">
        <v>1242.001657</v>
      </c>
      <c r="M597" s="34">
        <v>1549.21</v>
      </c>
      <c r="N597" s="34">
        <v>1549.21</v>
      </c>
      <c r="O597" s="34">
        <v>1549.21</v>
      </c>
      <c r="P597" s="34">
        <v>1549.21</v>
      </c>
      <c r="Q597" s="34">
        <v>1549.21</v>
      </c>
      <c r="R597" s="34">
        <v>1549.21</v>
      </c>
      <c r="S597" s="34">
        <v>1549.21</v>
      </c>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v>8646.4500000000007</v>
      </c>
      <c r="N600" s="34">
        <v>8646.4500000000007</v>
      </c>
      <c r="O600" s="34">
        <v>8646.4500000000007</v>
      </c>
      <c r="P600" s="34">
        <v>8646.4500000000007</v>
      </c>
      <c r="Q600" s="34">
        <v>8646.4500000000007</v>
      </c>
      <c r="R600" s="34">
        <v>8646.4500000000007</v>
      </c>
      <c r="S600" s="34">
        <v>8646.4500000000007</v>
      </c>
    </row>
    <row r="601" spans="2:19">
      <c r="B601" s="5">
        <v>1994</v>
      </c>
      <c r="C601" s="34">
        <v>824.71</v>
      </c>
      <c r="D601" s="34">
        <v>824.71</v>
      </c>
      <c r="E601" s="34">
        <v>824.71</v>
      </c>
      <c r="F601" s="34">
        <v>824.71</v>
      </c>
      <c r="G601" s="34">
        <v>824.71</v>
      </c>
      <c r="H601" s="34">
        <v>824.71</v>
      </c>
      <c r="I601" s="34">
        <v>824.71</v>
      </c>
      <c r="J601" s="34">
        <v>824.71</v>
      </c>
      <c r="K601" s="34">
        <v>824.71</v>
      </c>
      <c r="L601" s="34">
        <v>824.71</v>
      </c>
      <c r="M601" s="34">
        <v>824.71</v>
      </c>
      <c r="N601" s="34">
        <v>824.71</v>
      </c>
      <c r="O601" s="34">
        <v>824.71</v>
      </c>
      <c r="P601" s="34">
        <v>824.71</v>
      </c>
      <c r="Q601" s="34">
        <v>824.71</v>
      </c>
      <c r="R601" s="34">
        <v>824.71</v>
      </c>
      <c r="S601" s="34">
        <v>824.71</v>
      </c>
    </row>
    <row r="602" spans="2:19">
      <c r="B602" s="5">
        <v>1993</v>
      </c>
      <c r="C602" s="34">
        <v>474.25365199999993</v>
      </c>
      <c r="D602" s="34">
        <v>474.25365199999993</v>
      </c>
      <c r="E602" s="34">
        <v>474.25365199999993</v>
      </c>
      <c r="F602" s="34">
        <v>474.25365199999993</v>
      </c>
      <c r="G602" s="34">
        <v>474.25365199999993</v>
      </c>
      <c r="H602" s="34">
        <v>474.25365199999993</v>
      </c>
      <c r="I602" s="34">
        <v>474.25365199999993</v>
      </c>
      <c r="J602" s="34">
        <v>474.25365199999993</v>
      </c>
      <c r="K602" s="34">
        <v>474.25365199999993</v>
      </c>
      <c r="L602" s="34">
        <v>474.25365199999993</v>
      </c>
      <c r="M602" s="34">
        <v>591.55999999999995</v>
      </c>
      <c r="N602" s="34">
        <v>591.55999999999995</v>
      </c>
      <c r="O602" s="34">
        <v>591.55999999999995</v>
      </c>
      <c r="P602" s="34">
        <v>591.55999999999995</v>
      </c>
      <c r="Q602" s="34">
        <v>591.55999999999995</v>
      </c>
      <c r="R602" s="34">
        <v>591.55999999999995</v>
      </c>
      <c r="S602" s="34">
        <v>591.55999999999995</v>
      </c>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v>3543.76</v>
      </c>
      <c r="D613" s="34">
        <v>3543.76</v>
      </c>
      <c r="E613" s="34">
        <v>3543.76</v>
      </c>
      <c r="F613" s="34">
        <v>3543.76</v>
      </c>
      <c r="G613" s="34">
        <v>3543.76</v>
      </c>
      <c r="H613" s="34">
        <v>3543.76</v>
      </c>
      <c r="I613" s="34">
        <v>3543.76</v>
      </c>
      <c r="J613" s="34">
        <v>3543.76</v>
      </c>
      <c r="K613" s="34">
        <v>3543.76</v>
      </c>
      <c r="L613" s="34">
        <v>3543.76</v>
      </c>
      <c r="M613" s="34">
        <v>3543.76</v>
      </c>
      <c r="N613" s="34">
        <v>3543.76</v>
      </c>
      <c r="O613" s="34">
        <v>3543.76</v>
      </c>
      <c r="P613" s="34">
        <v>3543.76</v>
      </c>
      <c r="Q613" s="34">
        <v>3543.76</v>
      </c>
      <c r="R613" s="34">
        <v>3543.76</v>
      </c>
      <c r="S613" s="34">
        <v>3543.76</v>
      </c>
    </row>
    <row r="614" spans="2:19">
      <c r="B614" s="5">
        <v>1981</v>
      </c>
      <c r="C614" s="34">
        <v>1394.8</v>
      </c>
      <c r="D614" s="34">
        <v>1394.8</v>
      </c>
      <c r="E614" s="34">
        <v>1394.8</v>
      </c>
      <c r="F614" s="34">
        <v>1394.8</v>
      </c>
      <c r="G614" s="34">
        <v>1394.8</v>
      </c>
      <c r="H614" s="34">
        <v>1394.8</v>
      </c>
      <c r="I614" s="34">
        <v>1394.8</v>
      </c>
      <c r="J614" s="34">
        <v>1394.8</v>
      </c>
      <c r="K614" s="34">
        <v>1394.8</v>
      </c>
      <c r="L614" s="34">
        <v>1394.8</v>
      </c>
      <c r="M614" s="34">
        <v>1394.8</v>
      </c>
      <c r="N614" s="34">
        <v>1394.8</v>
      </c>
      <c r="O614" s="34">
        <v>1394.8</v>
      </c>
      <c r="P614" s="34">
        <v>1394.8</v>
      </c>
      <c r="Q614" s="34">
        <v>1394.8</v>
      </c>
      <c r="R614" s="34">
        <v>1394.8</v>
      </c>
      <c r="S614" s="34">
        <v>1394.8</v>
      </c>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v>579.79999999999995</v>
      </c>
      <c r="D620" s="34">
        <v>579.79999999999995</v>
      </c>
      <c r="E620" s="34">
        <v>579.79999999999995</v>
      </c>
      <c r="F620" s="34">
        <v>579.79999999999995</v>
      </c>
      <c r="G620" s="34">
        <v>579.79999999999995</v>
      </c>
      <c r="H620" s="34">
        <v>579.79999999999995</v>
      </c>
      <c r="I620" s="34">
        <v>579.79999999999995</v>
      </c>
      <c r="J620" s="34">
        <v>579.79999999999995</v>
      </c>
      <c r="K620" s="34">
        <v>579.79999999999995</v>
      </c>
      <c r="L620" s="34">
        <v>579.79999999999995</v>
      </c>
      <c r="M620" s="34">
        <v>579.79999999999995</v>
      </c>
      <c r="N620" s="34">
        <v>579.79999999999995</v>
      </c>
      <c r="O620" s="34">
        <v>579.79999999999995</v>
      </c>
      <c r="P620" s="34">
        <v>579.79999999999995</v>
      </c>
      <c r="Q620" s="34">
        <v>579.79999999999995</v>
      </c>
      <c r="R620" s="34">
        <v>579.79999999999995</v>
      </c>
      <c r="S620" s="34">
        <v>579.79999999999995</v>
      </c>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v>242.86</v>
      </c>
      <c r="D624" s="34">
        <v>242.86</v>
      </c>
      <c r="E624" s="34">
        <v>242.86</v>
      </c>
      <c r="F624" s="34">
        <v>242.86</v>
      </c>
      <c r="G624" s="34">
        <v>242.86</v>
      </c>
      <c r="H624" s="34">
        <v>242.86</v>
      </c>
      <c r="I624" s="34">
        <v>242.86</v>
      </c>
      <c r="J624" s="34">
        <v>242.86</v>
      </c>
      <c r="K624" s="34">
        <v>242.86</v>
      </c>
      <c r="L624" s="34">
        <v>242.86</v>
      </c>
      <c r="M624" s="34">
        <v>242.86</v>
      </c>
      <c r="N624" s="34">
        <v>242.86</v>
      </c>
      <c r="O624" s="34">
        <v>242.86</v>
      </c>
      <c r="P624" s="34">
        <v>242.86</v>
      </c>
      <c r="Q624" s="34">
        <v>242.86</v>
      </c>
      <c r="R624" s="34">
        <v>242.86</v>
      </c>
      <c r="S624" s="34">
        <v>242.86</v>
      </c>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v>57.26</v>
      </c>
      <c r="D627" s="34">
        <v>57.26</v>
      </c>
      <c r="E627" s="34">
        <v>57.26</v>
      </c>
      <c r="F627" s="34">
        <v>57.26</v>
      </c>
      <c r="G627" s="34">
        <v>57.26</v>
      </c>
      <c r="H627" s="34">
        <v>57.26</v>
      </c>
      <c r="I627" s="34">
        <v>57.26</v>
      </c>
      <c r="J627" s="34">
        <v>57.26</v>
      </c>
      <c r="K627" s="34">
        <v>57.26</v>
      </c>
      <c r="L627" s="34">
        <v>57.26</v>
      </c>
      <c r="M627" s="34">
        <v>57.26</v>
      </c>
      <c r="N627" s="34">
        <v>57.26</v>
      </c>
      <c r="O627" s="34">
        <v>57.26</v>
      </c>
      <c r="P627" s="34">
        <v>57.26</v>
      </c>
      <c r="Q627" s="34">
        <v>57.26</v>
      </c>
      <c r="R627" s="34">
        <v>57.26</v>
      </c>
      <c r="S627" s="34">
        <v>57.26</v>
      </c>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v>367.11</v>
      </c>
      <c r="D641" s="34">
        <v>367.11</v>
      </c>
      <c r="E641" s="34">
        <v>367.11</v>
      </c>
      <c r="F641" s="34">
        <v>367.11</v>
      </c>
      <c r="G641" s="34">
        <v>367.11</v>
      </c>
      <c r="H641" s="34">
        <v>367.11</v>
      </c>
      <c r="I641" s="34">
        <v>367.11</v>
      </c>
      <c r="J641" s="34">
        <v>367.11</v>
      </c>
      <c r="K641" s="34">
        <v>367.11</v>
      </c>
      <c r="L641" s="34">
        <v>367.11</v>
      </c>
      <c r="M641" s="34">
        <v>367.11</v>
      </c>
      <c r="N641" s="34">
        <v>367.11</v>
      </c>
      <c r="O641" s="34">
        <v>367.11</v>
      </c>
      <c r="P641" s="34">
        <v>367.11</v>
      </c>
      <c r="Q641" s="34">
        <v>367.11</v>
      </c>
      <c r="R641" s="34">
        <v>367.11</v>
      </c>
      <c r="S641" s="34">
        <v>367.11</v>
      </c>
    </row>
    <row r="642" spans="2:19">
      <c r="B642" s="5">
        <v>1953</v>
      </c>
      <c r="C642" s="34">
        <v>259.74</v>
      </c>
      <c r="D642" s="34">
        <v>259.74</v>
      </c>
      <c r="E642" s="34">
        <v>259.74</v>
      </c>
      <c r="F642" s="34">
        <v>259.74</v>
      </c>
      <c r="G642" s="34">
        <v>259.74</v>
      </c>
      <c r="H642" s="34">
        <v>259.74</v>
      </c>
      <c r="I642" s="34">
        <v>259.74</v>
      </c>
      <c r="J642" s="34">
        <v>259.74</v>
      </c>
      <c r="K642" s="34">
        <v>259.74</v>
      </c>
      <c r="L642" s="34">
        <v>259.74</v>
      </c>
      <c r="M642" s="34">
        <v>259.74</v>
      </c>
      <c r="N642" s="34">
        <v>259.74</v>
      </c>
      <c r="O642" s="34">
        <v>259.74</v>
      </c>
      <c r="P642" s="34">
        <v>259.74</v>
      </c>
      <c r="Q642" s="34">
        <v>259.74</v>
      </c>
      <c r="R642" s="34">
        <v>259.74</v>
      </c>
      <c r="S642" s="34">
        <v>259.74</v>
      </c>
    </row>
    <row r="643" spans="2:19">
      <c r="B643" s="5">
        <v>1952</v>
      </c>
      <c r="C643" s="34">
        <v>166.68</v>
      </c>
      <c r="D643" s="34">
        <v>166.68</v>
      </c>
      <c r="E643" s="34">
        <v>166.68</v>
      </c>
      <c r="F643" s="34">
        <v>166.68</v>
      </c>
      <c r="G643" s="34">
        <v>166.68</v>
      </c>
      <c r="H643" s="34">
        <v>166.68</v>
      </c>
      <c r="I643" s="34">
        <v>166.68</v>
      </c>
      <c r="J643" s="34">
        <v>166.68</v>
      </c>
      <c r="K643" s="34">
        <v>166.68</v>
      </c>
      <c r="L643" s="34">
        <v>166.68</v>
      </c>
      <c r="M643" s="34">
        <v>166.68</v>
      </c>
      <c r="N643" s="34">
        <v>166.68</v>
      </c>
      <c r="O643" s="34">
        <v>166.68</v>
      </c>
      <c r="P643" s="34">
        <v>166.68</v>
      </c>
      <c r="Q643" s="34">
        <v>166.68</v>
      </c>
      <c r="R643" s="34">
        <v>166.68</v>
      </c>
      <c r="S643" s="34">
        <v>166.68</v>
      </c>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v>4627.1899999999996</v>
      </c>
      <c r="D647" s="34">
        <v>4627.1899999999996</v>
      </c>
      <c r="E647" s="34">
        <v>4627.1899999999996</v>
      </c>
      <c r="F647" s="34">
        <v>4627.1899999999996</v>
      </c>
      <c r="G647" s="34">
        <v>4627.1899999999996</v>
      </c>
      <c r="H647" s="34">
        <v>4627.1899999999996</v>
      </c>
      <c r="I647" s="34">
        <v>4627.1899999999996</v>
      </c>
      <c r="J647" s="34">
        <v>4627.1899999999996</v>
      </c>
      <c r="K647" s="34">
        <v>4627.1899999999996</v>
      </c>
      <c r="L647" s="34">
        <v>4627.1899999999996</v>
      </c>
      <c r="M647" s="34">
        <v>4627.1899999999996</v>
      </c>
      <c r="N647" s="34">
        <v>4627.1899999999996</v>
      </c>
      <c r="O647" s="34">
        <v>4627.1899999999996</v>
      </c>
      <c r="P647" s="34">
        <v>4627.1899999999996</v>
      </c>
      <c r="Q647" s="34">
        <v>4627.1899999999996</v>
      </c>
      <c r="R647" s="34">
        <v>4627.1899999999996</v>
      </c>
      <c r="S647" s="34">
        <v>4627.1899999999996</v>
      </c>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v>1278.23</v>
      </c>
      <c r="D651" s="34">
        <v>1278.23</v>
      </c>
      <c r="E651" s="34">
        <v>1278.23</v>
      </c>
      <c r="F651" s="34">
        <v>1278.23</v>
      </c>
      <c r="G651" s="34">
        <v>1278.23</v>
      </c>
      <c r="H651" s="34">
        <v>1278.23</v>
      </c>
      <c r="I651" s="34">
        <v>1278.23</v>
      </c>
      <c r="J651" s="34">
        <v>1278.23</v>
      </c>
      <c r="K651" s="34">
        <v>1278.23</v>
      </c>
      <c r="L651" s="34">
        <v>1278.23</v>
      </c>
      <c r="M651" s="34">
        <v>1278.23</v>
      </c>
      <c r="N651" s="34">
        <v>1278.23</v>
      </c>
      <c r="O651" s="34">
        <v>1278.23</v>
      </c>
      <c r="P651" s="34">
        <v>1278.23</v>
      </c>
      <c r="Q651" s="34">
        <v>1278.23</v>
      </c>
      <c r="R651" s="34">
        <v>1278.23</v>
      </c>
      <c r="S651" s="34">
        <v>1278.23</v>
      </c>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16975.009550999999</v>
      </c>
      <c r="D666" s="7">
        <f>SUM(D588:D665)</f>
        <v>24255.059551000002</v>
      </c>
      <c r="E666" s="7">
        <f>SUM(E587:E665)</f>
        <v>27660.209551</v>
      </c>
      <c r="F666" s="7">
        <f>SUM(F586:F665)</f>
        <v>43959.07955100001</v>
      </c>
      <c r="G666" s="7">
        <f>SUM(G585:G665)</f>
        <v>48712.749551000015</v>
      </c>
      <c r="H666" s="7">
        <f>SUM(H579:H665)</f>
        <v>52655.209551000014</v>
      </c>
      <c r="I666" s="7">
        <f>SUM(I579:I665)</f>
        <v>55022.679551000016</v>
      </c>
      <c r="J666" s="7">
        <f t="shared" ref="J666" si="9">SUM(J579:J665)</f>
        <v>59227.449551000012</v>
      </c>
      <c r="K666" s="7">
        <f>SUM(K579:K665)</f>
        <v>65769.329551000003</v>
      </c>
      <c r="L666" s="7">
        <f t="shared" ref="L666" si="10">SUM(L579:L665)</f>
        <v>74858.399550999995</v>
      </c>
      <c r="M666" s="7">
        <f>SUM(M579:M665)</f>
        <v>94276.46</v>
      </c>
      <c r="N666" s="10">
        <f>SUM(N574:N665)</f>
        <v>93592.52</v>
      </c>
      <c r="O666" s="10">
        <f>SUM(O574:O665)</f>
        <v>98438.47</v>
      </c>
      <c r="P666" s="10">
        <f>SUM(P574:P665)</f>
        <v>121834.69</v>
      </c>
      <c r="Q666" s="10">
        <f>SUM(Q574:Q665)</f>
        <v>128615.64000000001</v>
      </c>
      <c r="R666" s="10">
        <f>SUM(R573:R665)</f>
        <v>128615.64000000001</v>
      </c>
      <c r="S666" s="10">
        <f>SUM(S573:S665)</f>
        <v>128615.64000000001</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v>140.53</v>
      </c>
      <c r="O768" s="34">
        <v>140.53</v>
      </c>
      <c r="P768" s="34">
        <v>140.53</v>
      </c>
      <c r="Q768" s="34">
        <v>140.53</v>
      </c>
      <c r="R768" s="34">
        <v>140.53</v>
      </c>
      <c r="S768" s="34">
        <v>140.53</v>
      </c>
    </row>
    <row r="769" spans="2:19">
      <c r="B769" s="5">
        <v>2016</v>
      </c>
      <c r="C769" s="33"/>
      <c r="D769" s="33"/>
      <c r="E769" s="33"/>
      <c r="F769" s="33"/>
      <c r="G769" s="33"/>
      <c r="H769" s="33"/>
      <c r="I769" s="33"/>
      <c r="J769" s="33"/>
      <c r="K769" s="33"/>
      <c r="L769" s="33"/>
      <c r="M769" s="34">
        <v>551.22191999999995</v>
      </c>
      <c r="N769" s="34">
        <v>551.22191999999995</v>
      </c>
      <c r="O769" s="34">
        <v>551.22191999999995</v>
      </c>
      <c r="P769" s="34">
        <v>551.22191999999995</v>
      </c>
      <c r="Q769" s="34">
        <v>551.22191999999995</v>
      </c>
      <c r="R769" s="34">
        <v>551.22191999999995</v>
      </c>
      <c r="S769" s="34">
        <v>551.22191999999995</v>
      </c>
    </row>
    <row r="770" spans="2:19">
      <c r="B770" s="5">
        <v>2015</v>
      </c>
      <c r="C770" s="33"/>
      <c r="D770" s="33"/>
      <c r="E770" s="33"/>
      <c r="F770" s="33"/>
      <c r="G770" s="33"/>
      <c r="H770" s="33"/>
      <c r="I770" s="33"/>
      <c r="J770" s="33"/>
      <c r="K770" s="33"/>
      <c r="L770" s="34">
        <v>1475.33</v>
      </c>
      <c r="M770" s="34">
        <v>1475.33</v>
      </c>
      <c r="N770" s="34">
        <v>1475.33</v>
      </c>
      <c r="O770" s="34">
        <v>1475.33</v>
      </c>
      <c r="P770" s="34">
        <v>1475.33</v>
      </c>
      <c r="Q770" s="34">
        <v>1475.33</v>
      </c>
      <c r="R770" s="34">
        <v>1475.33</v>
      </c>
      <c r="S770" s="34">
        <v>1475.33</v>
      </c>
    </row>
    <row r="771" spans="2:19">
      <c r="B771" s="5">
        <v>2014</v>
      </c>
      <c r="C771" s="33"/>
      <c r="D771" s="33"/>
      <c r="E771" s="33"/>
      <c r="F771" s="33"/>
      <c r="G771" s="33"/>
      <c r="H771" s="33"/>
      <c r="I771" s="33"/>
      <c r="J771" s="33"/>
      <c r="K771" s="34">
        <v>1496.7800000000002</v>
      </c>
      <c r="L771" s="34">
        <v>1496.7800000000002</v>
      </c>
      <c r="M771" s="34">
        <v>1496.7800000000002</v>
      </c>
      <c r="N771" s="34">
        <v>1496.7800000000002</v>
      </c>
      <c r="O771" s="34">
        <v>1496.7800000000002</v>
      </c>
      <c r="P771" s="34">
        <v>1496.7800000000002</v>
      </c>
      <c r="Q771" s="34">
        <v>1496.7800000000002</v>
      </c>
      <c r="R771" s="34">
        <v>1496.7800000000002</v>
      </c>
      <c r="S771" s="34">
        <v>1496.7800000000002</v>
      </c>
    </row>
    <row r="772" spans="2:19">
      <c r="B772" s="5">
        <v>2013</v>
      </c>
      <c r="C772" s="33"/>
      <c r="D772" s="33"/>
      <c r="E772" s="33"/>
      <c r="F772" s="33"/>
      <c r="G772" s="33"/>
      <c r="H772" s="33"/>
      <c r="I772" s="33"/>
      <c r="J772" s="34">
        <v>100.862708</v>
      </c>
      <c r="K772" s="34">
        <v>100.862708</v>
      </c>
      <c r="L772" s="34">
        <v>100.862708</v>
      </c>
      <c r="M772" s="34">
        <v>100.862708</v>
      </c>
      <c r="N772" s="34">
        <v>100.862708</v>
      </c>
      <c r="O772" s="34">
        <v>100.862708</v>
      </c>
      <c r="P772" s="34">
        <v>100.862708</v>
      </c>
      <c r="Q772" s="34">
        <v>100.862708</v>
      </c>
      <c r="R772" s="34">
        <v>100.862708</v>
      </c>
      <c r="S772" s="34">
        <v>100.862708</v>
      </c>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v>134.44</v>
      </c>
      <c r="H775" s="34">
        <v>134.44</v>
      </c>
      <c r="I775" s="34">
        <v>134.44</v>
      </c>
      <c r="J775" s="34">
        <v>134.44</v>
      </c>
      <c r="K775" s="34">
        <v>134.44</v>
      </c>
      <c r="L775" s="34">
        <v>134.44</v>
      </c>
      <c r="M775" s="34">
        <v>134.44</v>
      </c>
      <c r="N775" s="34">
        <v>134.44</v>
      </c>
      <c r="O775" s="34">
        <v>134.44</v>
      </c>
      <c r="P775" s="34">
        <v>134.44</v>
      </c>
      <c r="Q775" s="34">
        <v>134.44</v>
      </c>
      <c r="R775" s="34">
        <v>134.44</v>
      </c>
      <c r="S775" s="34">
        <v>134.44</v>
      </c>
    </row>
    <row r="776" spans="2:19">
      <c r="B776" s="5">
        <v>2009</v>
      </c>
      <c r="C776" s="33"/>
      <c r="D776" s="33"/>
      <c r="E776" s="33"/>
      <c r="F776" s="34">
        <v>308.52999999999997</v>
      </c>
      <c r="G776" s="34">
        <v>308.52999999999997</v>
      </c>
      <c r="H776" s="34">
        <v>308.52999999999997</v>
      </c>
      <c r="I776" s="34">
        <v>308.52999999999997</v>
      </c>
      <c r="J776" s="34">
        <v>308.52999999999997</v>
      </c>
      <c r="K776" s="34">
        <v>308.52999999999997</v>
      </c>
      <c r="L776" s="34">
        <v>308.52999999999997</v>
      </c>
      <c r="M776" s="34">
        <v>308.52999999999997</v>
      </c>
      <c r="N776" s="34">
        <v>308.52999999999997</v>
      </c>
      <c r="O776" s="34">
        <v>308.52999999999997</v>
      </c>
      <c r="P776" s="34">
        <v>308.52999999999997</v>
      </c>
      <c r="Q776" s="34">
        <v>308.52999999999997</v>
      </c>
      <c r="R776" s="34">
        <v>308.52999999999997</v>
      </c>
      <c r="S776" s="34">
        <v>308.52999999999997</v>
      </c>
    </row>
    <row r="777" spans="2:19">
      <c r="B777" s="5">
        <v>2008</v>
      </c>
      <c r="C777" s="33"/>
      <c r="D777" s="33"/>
      <c r="E777" s="34">
        <v>1163.4000000000001</v>
      </c>
      <c r="F777" s="34">
        <v>1163.4000000000001</v>
      </c>
      <c r="G777" s="34">
        <v>1163.4000000000001</v>
      </c>
      <c r="H777" s="34">
        <v>1163.4000000000001</v>
      </c>
      <c r="I777" s="34">
        <v>1163.4000000000001</v>
      </c>
      <c r="J777" s="34">
        <v>1163.4000000000001</v>
      </c>
      <c r="K777" s="34">
        <v>1163.4000000000001</v>
      </c>
      <c r="L777" s="34">
        <v>1163.4000000000001</v>
      </c>
      <c r="M777" s="34">
        <v>1163.4000000000001</v>
      </c>
      <c r="N777" s="34">
        <v>1163.4000000000001</v>
      </c>
      <c r="O777" s="34">
        <v>1163.4000000000001</v>
      </c>
      <c r="P777" s="34">
        <v>1163.4000000000001</v>
      </c>
      <c r="Q777" s="34">
        <v>1163.4000000000001</v>
      </c>
      <c r="R777" s="34">
        <v>1163.4000000000001</v>
      </c>
      <c r="S777" s="34">
        <v>1163.4000000000001</v>
      </c>
    </row>
    <row r="778" spans="2:19">
      <c r="B778" s="5">
        <v>2007</v>
      </c>
      <c r="C778" s="33"/>
      <c r="D778" s="34">
        <v>1806.35</v>
      </c>
      <c r="E778" s="34">
        <v>1806.35</v>
      </c>
      <c r="F778" s="34">
        <v>1806.35</v>
      </c>
      <c r="G778" s="34">
        <v>1806.35</v>
      </c>
      <c r="H778" s="34">
        <v>1806.35</v>
      </c>
      <c r="I778" s="34">
        <v>1806.35</v>
      </c>
      <c r="J778" s="34">
        <v>1806.35</v>
      </c>
      <c r="K778" s="34">
        <v>1806.35</v>
      </c>
      <c r="L778" s="34">
        <v>1806.35</v>
      </c>
      <c r="M778" s="34">
        <v>1806.35</v>
      </c>
      <c r="N778" s="34">
        <v>1806.35</v>
      </c>
      <c r="O778" s="34">
        <v>1806.35</v>
      </c>
      <c r="P778" s="34">
        <v>1806.35</v>
      </c>
      <c r="Q778" s="34">
        <v>1806.35</v>
      </c>
      <c r="R778" s="34">
        <v>1806.35</v>
      </c>
      <c r="S778" s="34">
        <v>1806.35</v>
      </c>
    </row>
    <row r="779" spans="2:19">
      <c r="B779" s="5">
        <v>2006</v>
      </c>
      <c r="C779" s="34">
        <v>995</v>
      </c>
      <c r="D779" s="34">
        <v>995</v>
      </c>
      <c r="E779" s="34">
        <v>995</v>
      </c>
      <c r="F779" s="34">
        <v>995</v>
      </c>
      <c r="G779" s="34">
        <v>995</v>
      </c>
      <c r="H779" s="34">
        <v>995</v>
      </c>
      <c r="I779" s="34">
        <v>995</v>
      </c>
      <c r="J779" s="34">
        <v>995</v>
      </c>
      <c r="K779" s="34">
        <v>995</v>
      </c>
      <c r="L779" s="34">
        <v>995</v>
      </c>
      <c r="M779" s="34">
        <v>995</v>
      </c>
      <c r="N779" s="34">
        <v>995</v>
      </c>
      <c r="O779" s="34">
        <v>995</v>
      </c>
      <c r="P779" s="34">
        <v>995</v>
      </c>
      <c r="Q779" s="34">
        <v>995</v>
      </c>
      <c r="R779" s="34">
        <v>995</v>
      </c>
      <c r="S779" s="34">
        <v>995</v>
      </c>
    </row>
    <row r="780" spans="2:19">
      <c r="B780" s="5">
        <v>2005</v>
      </c>
      <c r="C780" s="34">
        <v>7703.48</v>
      </c>
      <c r="D780" s="34">
        <v>7703.48</v>
      </c>
      <c r="E780" s="34">
        <v>7703.48</v>
      </c>
      <c r="F780" s="34">
        <v>7703.48</v>
      </c>
      <c r="G780" s="34">
        <v>7703.48</v>
      </c>
      <c r="H780" s="34">
        <v>7703.48</v>
      </c>
      <c r="I780" s="34">
        <v>7703.48</v>
      </c>
      <c r="J780" s="34">
        <v>7703.48</v>
      </c>
      <c r="K780" s="34">
        <v>7703.48</v>
      </c>
      <c r="L780" s="34">
        <v>7703.48</v>
      </c>
      <c r="M780" s="34">
        <v>7703.48</v>
      </c>
      <c r="N780" s="34">
        <v>7703.48</v>
      </c>
      <c r="O780" s="34">
        <v>7703.48</v>
      </c>
      <c r="P780" s="34">
        <v>7703.48</v>
      </c>
      <c r="Q780" s="34">
        <v>7703.48</v>
      </c>
      <c r="R780" s="34">
        <v>7703.48</v>
      </c>
      <c r="S780" s="34">
        <v>7703.48</v>
      </c>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v>164.019803</v>
      </c>
      <c r="D784" s="34">
        <v>164.019803</v>
      </c>
      <c r="E784" s="34">
        <v>164.019803</v>
      </c>
      <c r="F784" s="34">
        <v>164.019803</v>
      </c>
      <c r="G784" s="34">
        <v>164.019803</v>
      </c>
      <c r="H784" s="34">
        <v>164.019803</v>
      </c>
      <c r="I784" s="34">
        <v>164.019803</v>
      </c>
      <c r="J784" s="34">
        <v>164.019803</v>
      </c>
      <c r="K784" s="34">
        <v>164.019803</v>
      </c>
      <c r="L784" s="34">
        <v>164.019803</v>
      </c>
      <c r="M784" s="34">
        <v>204.59</v>
      </c>
      <c r="N784" s="34">
        <v>204.59</v>
      </c>
      <c r="O784" s="34">
        <v>204.59</v>
      </c>
      <c r="P784" s="34">
        <v>204.59</v>
      </c>
      <c r="Q784" s="34">
        <v>204.59</v>
      </c>
      <c r="R784" s="34">
        <v>204.59</v>
      </c>
      <c r="S784" s="34">
        <v>204.59</v>
      </c>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v>501.07</v>
      </c>
      <c r="D787" s="34">
        <v>501.07</v>
      </c>
      <c r="E787" s="34">
        <v>501.07</v>
      </c>
      <c r="F787" s="34">
        <v>501.07</v>
      </c>
      <c r="G787" s="34">
        <v>501.07</v>
      </c>
      <c r="H787" s="34">
        <v>501.07</v>
      </c>
      <c r="I787" s="34">
        <v>501.07</v>
      </c>
      <c r="J787" s="34">
        <v>501.07</v>
      </c>
      <c r="K787" s="34">
        <v>501.07</v>
      </c>
      <c r="L787" s="34">
        <v>501.07</v>
      </c>
      <c r="M787" s="34">
        <v>501.07</v>
      </c>
      <c r="N787" s="34">
        <v>501.07</v>
      </c>
      <c r="O787" s="34">
        <v>501.07</v>
      </c>
      <c r="P787" s="34">
        <v>501.07</v>
      </c>
      <c r="Q787" s="34">
        <v>501.07</v>
      </c>
      <c r="R787" s="34">
        <v>501.07</v>
      </c>
      <c r="S787" s="34">
        <v>501.07</v>
      </c>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v>6615.08</v>
      </c>
      <c r="D795" s="34">
        <v>6615.08</v>
      </c>
      <c r="E795" s="34">
        <v>6615.08</v>
      </c>
      <c r="F795" s="34">
        <v>6615.08</v>
      </c>
      <c r="G795" s="34">
        <v>6615.08</v>
      </c>
      <c r="H795" s="34">
        <v>6615.08</v>
      </c>
      <c r="I795" s="34">
        <v>6615.08</v>
      </c>
      <c r="J795" s="34">
        <v>6615.08</v>
      </c>
      <c r="K795" s="34">
        <v>6615.08</v>
      </c>
      <c r="L795" s="34">
        <v>6615.08</v>
      </c>
      <c r="M795" s="34">
        <v>6615.08</v>
      </c>
      <c r="N795" s="34">
        <v>6615.08</v>
      </c>
      <c r="O795" s="34">
        <v>6615.08</v>
      </c>
      <c r="P795" s="34">
        <v>6615.08</v>
      </c>
      <c r="Q795" s="34">
        <v>6615.08</v>
      </c>
      <c r="R795" s="34">
        <v>6615.08</v>
      </c>
      <c r="S795" s="34">
        <v>6615.08</v>
      </c>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v>7577.86</v>
      </c>
      <c r="D801" s="34">
        <v>7577.86</v>
      </c>
      <c r="E801" s="34">
        <v>7577.86</v>
      </c>
      <c r="F801" s="34">
        <v>7577.86</v>
      </c>
      <c r="G801" s="34">
        <v>7577.86</v>
      </c>
      <c r="H801" s="34">
        <v>7577.86</v>
      </c>
      <c r="I801" s="34">
        <v>7577.86</v>
      </c>
      <c r="J801" s="34">
        <v>7577.86</v>
      </c>
      <c r="K801" s="34">
        <v>7577.86</v>
      </c>
      <c r="L801" s="34">
        <v>7577.86</v>
      </c>
      <c r="M801" s="34">
        <v>7577.86</v>
      </c>
      <c r="N801" s="34">
        <v>7577.86</v>
      </c>
      <c r="O801" s="34">
        <v>7577.86</v>
      </c>
      <c r="P801" s="34">
        <v>7577.86</v>
      </c>
      <c r="Q801" s="34">
        <v>7577.86</v>
      </c>
      <c r="R801" s="34">
        <v>7577.86</v>
      </c>
      <c r="S801" s="34">
        <v>7577.86</v>
      </c>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23556.509802999997</v>
      </c>
      <c r="D856" s="7">
        <f>SUM(D778:D855)</f>
        <v>25362.859802999999</v>
      </c>
      <c r="E856" s="7">
        <f>SUM(E777:E855)</f>
        <v>26526.259803000001</v>
      </c>
      <c r="F856" s="7">
        <f>SUM(F776:F855)</f>
        <v>26834.789803</v>
      </c>
      <c r="G856" s="7">
        <f>SUM(G775:G855)</f>
        <v>26969.229803000002</v>
      </c>
      <c r="H856" s="7">
        <f>SUM(H769:H855)</f>
        <v>26969.229803000002</v>
      </c>
      <c r="I856" s="7">
        <f>SUM(I769:I855)</f>
        <v>26969.229803000002</v>
      </c>
      <c r="J856" s="7">
        <f t="shared" ref="J856" si="13">SUM(J769:J855)</f>
        <v>27070.092510999999</v>
      </c>
      <c r="K856" s="7">
        <f>SUM(K769:K855)</f>
        <v>28566.872511000001</v>
      </c>
      <c r="L856" s="7">
        <f t="shared" ref="L856" si="14">SUM(L769:L855)</f>
        <v>30042.202511</v>
      </c>
      <c r="M856" s="7">
        <f>SUM(M769:M855)</f>
        <v>30633.994628</v>
      </c>
      <c r="N856" s="10">
        <f>SUM(N764:N855)</f>
        <v>30774.524627999999</v>
      </c>
      <c r="O856" s="10">
        <f>SUM(O764:O855)</f>
        <v>30774.524627999999</v>
      </c>
      <c r="P856" s="10">
        <f>SUM(P764:P855)</f>
        <v>30774.524627999999</v>
      </c>
      <c r="Q856" s="10">
        <f>SUM(Q764:Q855)</f>
        <v>30774.524627999999</v>
      </c>
      <c r="R856" s="10">
        <f>SUM(R763:R855)</f>
        <v>30774.524627999999</v>
      </c>
      <c r="S856" s="10">
        <f>SUM(S763:S855)</f>
        <v>30774.524627999999</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v>11686.55</v>
      </c>
      <c r="R860" s="34">
        <v>11686.55</v>
      </c>
      <c r="S860" s="34">
        <v>11686.55</v>
      </c>
    </row>
    <row r="861" spans="1:19">
      <c r="A861" s="37"/>
      <c r="B861" s="5">
        <v>2019</v>
      </c>
      <c r="C861" s="33"/>
      <c r="D861" s="33"/>
      <c r="E861" s="33"/>
      <c r="F861" s="33"/>
      <c r="G861" s="33"/>
      <c r="H861" s="33"/>
      <c r="I861" s="33"/>
      <c r="J861" s="33"/>
      <c r="K861" s="33"/>
      <c r="L861" s="33"/>
      <c r="M861" s="33"/>
      <c r="N861" s="33"/>
      <c r="O861" s="33"/>
      <c r="P861" s="34">
        <v>57131.48</v>
      </c>
      <c r="Q861" s="34">
        <v>57131.48</v>
      </c>
      <c r="R861" s="34">
        <v>57131.48</v>
      </c>
      <c r="S861" s="34">
        <v>57131.48</v>
      </c>
    </row>
    <row r="862" spans="1:19">
      <c r="A862" s="37"/>
      <c r="B862" s="5">
        <v>2018</v>
      </c>
      <c r="C862" s="33"/>
      <c r="D862" s="33"/>
      <c r="E862" s="33"/>
      <c r="F862" s="33"/>
      <c r="G862" s="33"/>
      <c r="H862" s="33"/>
      <c r="I862" s="33"/>
      <c r="J862" s="33"/>
      <c r="K862" s="33"/>
      <c r="L862" s="33"/>
      <c r="M862" s="33"/>
      <c r="N862" s="33"/>
      <c r="O862" s="34">
        <v>5349.58</v>
      </c>
      <c r="P862" s="34">
        <v>5349.58</v>
      </c>
      <c r="Q862" s="34">
        <v>5349.58</v>
      </c>
      <c r="R862" s="34">
        <v>5349.58</v>
      </c>
      <c r="S862" s="34">
        <v>5349.58</v>
      </c>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v>1230</v>
      </c>
      <c r="M865" s="34">
        <v>1230</v>
      </c>
      <c r="N865" s="34">
        <v>1230</v>
      </c>
      <c r="O865" s="34">
        <v>1230</v>
      </c>
      <c r="P865" s="34">
        <v>1230</v>
      </c>
      <c r="Q865" s="34">
        <v>1230</v>
      </c>
      <c r="R865" s="34">
        <v>1230</v>
      </c>
      <c r="S865" s="34">
        <v>1230</v>
      </c>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v>5709.9500000000007</v>
      </c>
      <c r="K867" s="34">
        <v>5709.9500000000007</v>
      </c>
      <c r="L867" s="34">
        <v>5709.9500000000007</v>
      </c>
      <c r="M867" s="34">
        <v>5709.9500000000007</v>
      </c>
      <c r="N867" s="34">
        <v>5709.9500000000007</v>
      </c>
      <c r="O867" s="34">
        <v>5709.9500000000007</v>
      </c>
      <c r="P867" s="34">
        <v>5709.9500000000007</v>
      </c>
      <c r="Q867" s="34">
        <v>5709.9500000000007</v>
      </c>
      <c r="R867" s="34">
        <v>5709.9500000000007</v>
      </c>
      <c r="S867" s="34">
        <v>5709.9500000000007</v>
      </c>
    </row>
    <row r="868" spans="2:19">
      <c r="B868" s="5">
        <v>2012</v>
      </c>
      <c r="C868" s="33"/>
      <c r="D868" s="33"/>
      <c r="E868" s="33"/>
      <c r="F868" s="33"/>
      <c r="G868" s="33"/>
      <c r="H868" s="33"/>
      <c r="I868" s="34">
        <v>131713.4</v>
      </c>
      <c r="J868" s="34">
        <v>131713.4</v>
      </c>
      <c r="K868" s="34">
        <v>131713.4</v>
      </c>
      <c r="L868" s="34">
        <v>131713.4</v>
      </c>
      <c r="M868" s="34">
        <v>131713.4</v>
      </c>
      <c r="N868" s="34">
        <v>131713.4</v>
      </c>
      <c r="O868" s="34">
        <v>131713.4</v>
      </c>
      <c r="P868" s="34">
        <v>131713.4</v>
      </c>
      <c r="Q868" s="34">
        <v>131713.4</v>
      </c>
      <c r="R868" s="34">
        <v>131713.4</v>
      </c>
      <c r="S868" s="34">
        <v>131713.4</v>
      </c>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v>20876.440000000002</v>
      </c>
      <c r="H870" s="34">
        <v>20876.440000000002</v>
      </c>
      <c r="I870" s="34">
        <v>20876.440000000002</v>
      </c>
      <c r="J870" s="34">
        <v>20876.440000000002</v>
      </c>
      <c r="K870" s="34">
        <v>20876.440000000002</v>
      </c>
      <c r="L870" s="34">
        <v>20876.440000000002</v>
      </c>
      <c r="M870" s="34">
        <v>773.4</v>
      </c>
      <c r="N870" s="34">
        <v>773.4</v>
      </c>
      <c r="O870" s="34">
        <v>773.4</v>
      </c>
      <c r="P870" s="34">
        <v>773.4</v>
      </c>
      <c r="Q870" s="34">
        <v>773.4</v>
      </c>
      <c r="R870" s="34">
        <v>773.4</v>
      </c>
      <c r="S870" s="34">
        <v>773.4</v>
      </c>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v>6310</v>
      </c>
      <c r="E873" s="34">
        <v>6310</v>
      </c>
      <c r="F873" s="34">
        <v>6310</v>
      </c>
      <c r="G873" s="34">
        <v>6310</v>
      </c>
      <c r="H873" s="34">
        <v>6310</v>
      </c>
      <c r="I873" s="34">
        <v>6310</v>
      </c>
      <c r="J873" s="34">
        <v>6310</v>
      </c>
      <c r="K873" s="34">
        <v>6310</v>
      </c>
      <c r="L873" s="34">
        <v>6310</v>
      </c>
      <c r="M873" s="34">
        <v>6310</v>
      </c>
      <c r="N873" s="34">
        <v>6310</v>
      </c>
      <c r="O873" s="34">
        <v>6310</v>
      </c>
      <c r="P873" s="34">
        <v>6310</v>
      </c>
      <c r="Q873" s="34">
        <v>6310</v>
      </c>
      <c r="R873" s="34">
        <v>6310</v>
      </c>
      <c r="S873" s="34">
        <v>6310</v>
      </c>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v>6611.53</v>
      </c>
      <c r="D879" s="34">
        <v>6611.53</v>
      </c>
      <c r="E879" s="34">
        <v>6611.53</v>
      </c>
      <c r="F879" s="34">
        <v>6611.53</v>
      </c>
      <c r="G879" s="34">
        <v>6611.53</v>
      </c>
      <c r="H879" s="34">
        <v>6611.53</v>
      </c>
      <c r="I879" s="34">
        <v>6611.53</v>
      </c>
      <c r="J879" s="34">
        <v>6611.53</v>
      </c>
      <c r="K879" s="34">
        <v>6611.53</v>
      </c>
      <c r="L879" s="34">
        <v>6611.53</v>
      </c>
      <c r="M879" s="34">
        <v>6611.53</v>
      </c>
      <c r="N879" s="34">
        <v>6611.53</v>
      </c>
      <c r="O879" s="34">
        <v>6611.53</v>
      </c>
      <c r="P879" s="34">
        <v>6611.53</v>
      </c>
      <c r="Q879" s="34">
        <v>6611.53</v>
      </c>
      <c r="R879" s="34">
        <v>6611.53</v>
      </c>
      <c r="S879" s="34">
        <v>6611.53</v>
      </c>
    </row>
    <row r="880" spans="2:19">
      <c r="B880" s="5">
        <v>2000</v>
      </c>
      <c r="C880" s="34">
        <v>50797.25</v>
      </c>
      <c r="D880" s="34">
        <v>50797.25</v>
      </c>
      <c r="E880" s="34">
        <v>50797.25</v>
      </c>
      <c r="F880" s="34">
        <v>50797.25</v>
      </c>
      <c r="G880" s="34">
        <v>50797.25</v>
      </c>
      <c r="H880" s="34">
        <v>50797.25</v>
      </c>
      <c r="I880" s="34">
        <v>50797.25</v>
      </c>
      <c r="J880" s="34">
        <v>50797.25</v>
      </c>
      <c r="K880" s="34">
        <v>50797.25</v>
      </c>
      <c r="L880" s="34">
        <v>50797.25</v>
      </c>
      <c r="M880" s="34">
        <v>50797.25</v>
      </c>
      <c r="N880" s="34">
        <v>50797.25</v>
      </c>
      <c r="O880" s="34">
        <v>50797.25</v>
      </c>
      <c r="P880" s="34">
        <v>50797.25</v>
      </c>
      <c r="Q880" s="34">
        <v>50797.25</v>
      </c>
      <c r="R880" s="34">
        <v>50797.25</v>
      </c>
      <c r="S880" s="34">
        <v>50797.25</v>
      </c>
    </row>
    <row r="881" spans="2:19">
      <c r="B881" s="5">
        <v>1999</v>
      </c>
      <c r="C881" s="34">
        <v>1264.42</v>
      </c>
      <c r="D881" s="34">
        <v>1264.42</v>
      </c>
      <c r="E881" s="34">
        <v>1264.42</v>
      </c>
      <c r="F881" s="34">
        <v>1264.42</v>
      </c>
      <c r="G881" s="34">
        <v>1264.42</v>
      </c>
      <c r="H881" s="34">
        <v>1264.42</v>
      </c>
      <c r="I881" s="34">
        <v>1264.42</v>
      </c>
      <c r="J881" s="34">
        <v>1264.42</v>
      </c>
      <c r="K881" s="34">
        <v>1264.42</v>
      </c>
      <c r="L881" s="34">
        <v>1264.42</v>
      </c>
      <c r="M881" s="34">
        <v>1264.42</v>
      </c>
      <c r="N881" s="34">
        <v>1264.42</v>
      </c>
      <c r="O881" s="34">
        <v>1264.42</v>
      </c>
      <c r="P881" s="34">
        <v>1264.42</v>
      </c>
      <c r="Q881" s="34">
        <v>1264.42</v>
      </c>
      <c r="R881" s="34">
        <v>1264.42</v>
      </c>
      <c r="S881" s="34">
        <v>1264.42</v>
      </c>
    </row>
    <row r="882" spans="2:19">
      <c r="B882" s="5">
        <v>1998</v>
      </c>
      <c r="C882" s="34">
        <v>1431.6</v>
      </c>
      <c r="D882" s="34">
        <v>1431.6</v>
      </c>
      <c r="E882" s="34">
        <v>1431.6</v>
      </c>
      <c r="F882" s="34">
        <v>1431.6</v>
      </c>
      <c r="G882" s="34">
        <v>1431.6</v>
      </c>
      <c r="H882" s="34">
        <v>1431.6</v>
      </c>
      <c r="I882" s="34">
        <v>1431.6</v>
      </c>
      <c r="J882" s="34">
        <v>1431.6</v>
      </c>
      <c r="K882" s="34">
        <v>1431.6</v>
      </c>
      <c r="L882" s="34">
        <v>1431.6</v>
      </c>
      <c r="M882" s="34">
        <v>1431.6</v>
      </c>
      <c r="N882" s="34">
        <v>1431.6</v>
      </c>
      <c r="O882" s="34">
        <v>1431.6</v>
      </c>
      <c r="P882" s="34">
        <v>1431.6</v>
      </c>
      <c r="Q882" s="34">
        <v>1431.6</v>
      </c>
      <c r="R882" s="34">
        <v>1431.6</v>
      </c>
      <c r="S882" s="34">
        <v>1431.6</v>
      </c>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v>4421.1400000000003</v>
      </c>
      <c r="D884" s="34">
        <v>4421.1400000000003</v>
      </c>
      <c r="E884" s="34">
        <v>4421.1400000000003</v>
      </c>
      <c r="F884" s="34">
        <v>4421.1400000000003</v>
      </c>
      <c r="G884" s="34">
        <v>4421.1400000000003</v>
      </c>
      <c r="H884" s="34">
        <v>4421.1400000000003</v>
      </c>
      <c r="I884" s="34">
        <v>4421.1400000000003</v>
      </c>
      <c r="J884" s="34">
        <v>4421.1400000000003</v>
      </c>
      <c r="K884" s="34">
        <v>4421.1400000000003</v>
      </c>
      <c r="L884" s="34">
        <v>4421.1400000000003</v>
      </c>
      <c r="M884" s="34">
        <v>4421.1400000000003</v>
      </c>
      <c r="N884" s="34">
        <v>4421.1400000000003</v>
      </c>
      <c r="O884" s="34">
        <v>4421.1400000000003</v>
      </c>
      <c r="P884" s="34">
        <v>4421.1400000000003</v>
      </c>
      <c r="Q884" s="34">
        <v>4421.1400000000003</v>
      </c>
      <c r="R884" s="34">
        <v>4421.1400000000003</v>
      </c>
      <c r="S884" s="34">
        <v>4421.1400000000003</v>
      </c>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64525.939999999995</v>
      </c>
      <c r="D951" s="7">
        <f>SUM(D873:D950)</f>
        <v>70835.94</v>
      </c>
      <c r="E951" s="7">
        <f>SUM(E872:E950)</f>
        <v>70835.94</v>
      </c>
      <c r="F951" s="7">
        <f>SUM(F871:F950)</f>
        <v>70835.94</v>
      </c>
      <c r="G951" s="7">
        <f>SUM(G870:G950)</f>
        <v>91712.38</v>
      </c>
      <c r="H951" s="7">
        <f>SUM(H864:H950)</f>
        <v>91712.38</v>
      </c>
      <c r="I951" s="7">
        <f>SUM(I864:I950)</f>
        <v>223425.78000000003</v>
      </c>
      <c r="J951" s="7">
        <f t="shared" ref="J951" si="15">SUM(J864:J950)</f>
        <v>229135.73000000004</v>
      </c>
      <c r="K951" s="7">
        <f>SUM(K864:K950)</f>
        <v>229135.73000000004</v>
      </c>
      <c r="L951" s="7">
        <f t="shared" ref="L951" si="16">SUM(L864:L950)</f>
        <v>230365.73000000004</v>
      </c>
      <c r="M951" s="7">
        <f>SUM(M864:M950)</f>
        <v>210262.69000000003</v>
      </c>
      <c r="N951" s="10">
        <f>SUM(N859:N950)</f>
        <v>210262.69000000003</v>
      </c>
      <c r="O951" s="10">
        <f>SUM(O859:O950)</f>
        <v>215612.27000000002</v>
      </c>
      <c r="P951" s="10">
        <f>SUM(P859:P950)</f>
        <v>272743.74999999994</v>
      </c>
      <c r="Q951" s="10">
        <f>SUM(Q859:Q950)</f>
        <v>284430.3</v>
      </c>
      <c r="R951" s="10">
        <f>SUM(R858:R950)</f>
        <v>284430.3</v>
      </c>
      <c r="S951" s="10">
        <f>SUM(S858:S950)</f>
        <v>284430.3</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v>19305.400000000001</v>
      </c>
      <c r="M960" s="34">
        <v>19305.400000000001</v>
      </c>
      <c r="N960" s="34">
        <v>19305.400000000001</v>
      </c>
      <c r="O960" s="34">
        <v>19305.400000000001</v>
      </c>
      <c r="P960" s="34">
        <v>19305.400000000001</v>
      </c>
      <c r="Q960" s="34">
        <v>19305.400000000001</v>
      </c>
      <c r="R960" s="34">
        <v>19305.400000000001</v>
      </c>
      <c r="S960" s="34">
        <v>19305.400000000001</v>
      </c>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v>15481</v>
      </c>
      <c r="G966" s="34">
        <v>15481</v>
      </c>
      <c r="H966" s="34">
        <v>15481</v>
      </c>
      <c r="I966" s="34">
        <v>15481</v>
      </c>
      <c r="J966" s="34">
        <v>15481</v>
      </c>
      <c r="K966" s="34">
        <v>15481</v>
      </c>
      <c r="L966" s="34">
        <v>15481</v>
      </c>
      <c r="M966" s="34">
        <v>15481</v>
      </c>
      <c r="N966" s="34">
        <v>15481</v>
      </c>
      <c r="O966" s="34">
        <v>15481</v>
      </c>
      <c r="P966" s="34">
        <v>15481</v>
      </c>
      <c r="Q966" s="34">
        <v>15481</v>
      </c>
      <c r="R966" s="34">
        <v>15481</v>
      </c>
      <c r="S966" s="34">
        <v>15481</v>
      </c>
    </row>
    <row r="967" spans="2:19">
      <c r="B967" s="5">
        <v>2008</v>
      </c>
      <c r="C967" s="33"/>
      <c r="D967" s="33"/>
      <c r="E967" s="34">
        <v>20000.009999999998</v>
      </c>
      <c r="F967" s="34">
        <v>20000.009999999998</v>
      </c>
      <c r="G967" s="34">
        <v>20000.009999999998</v>
      </c>
      <c r="H967" s="34">
        <v>20000.009999999998</v>
      </c>
      <c r="I967" s="34">
        <v>20000.009999999998</v>
      </c>
      <c r="J967" s="34">
        <v>20000.009999999998</v>
      </c>
      <c r="K967" s="34">
        <v>20000.009999999998</v>
      </c>
      <c r="L967" s="34">
        <v>20000.009999999998</v>
      </c>
      <c r="M967" s="34">
        <v>20000.009999999998</v>
      </c>
      <c r="N967" s="34">
        <v>20000.009999999998</v>
      </c>
      <c r="O967" s="34">
        <v>20000.009999999998</v>
      </c>
      <c r="P967" s="34">
        <v>20000.009999999998</v>
      </c>
      <c r="Q967" s="34">
        <v>20000.009999999998</v>
      </c>
      <c r="R967" s="34">
        <v>20000.009999999998</v>
      </c>
      <c r="S967" s="34">
        <v>20000.009999999998</v>
      </c>
    </row>
    <row r="968" spans="2:19">
      <c r="B968" s="5">
        <v>2007</v>
      </c>
      <c r="C968" s="33"/>
      <c r="D968" s="34">
        <v>23046.66</v>
      </c>
      <c r="E968" s="34">
        <v>23046.66</v>
      </c>
      <c r="F968" s="34">
        <v>23046.66</v>
      </c>
      <c r="G968" s="34">
        <v>23046.66</v>
      </c>
      <c r="H968" s="34">
        <v>23046.66</v>
      </c>
      <c r="I968" s="34">
        <v>23046.66</v>
      </c>
      <c r="J968" s="34">
        <v>23046.66</v>
      </c>
      <c r="K968" s="34">
        <v>23046.66</v>
      </c>
      <c r="L968" s="34">
        <v>23046.66</v>
      </c>
      <c r="M968" s="34">
        <v>23046.66</v>
      </c>
      <c r="N968" s="34">
        <v>23046.66</v>
      </c>
      <c r="O968" s="34">
        <v>23046.66</v>
      </c>
      <c r="P968" s="34">
        <v>23046.66</v>
      </c>
      <c r="Q968" s="34">
        <v>23046.66</v>
      </c>
      <c r="R968" s="34">
        <v>23046.66</v>
      </c>
      <c r="S968" s="34">
        <v>23046.66</v>
      </c>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v>20507</v>
      </c>
      <c r="N970" s="34">
        <v>20507</v>
      </c>
      <c r="O970" s="34">
        <v>20507</v>
      </c>
      <c r="P970" s="34">
        <v>20507</v>
      </c>
      <c r="Q970" s="34">
        <v>20507</v>
      </c>
      <c r="R970" s="34">
        <v>20507</v>
      </c>
      <c r="S970" s="34">
        <v>20507</v>
      </c>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v>6045.01</v>
      </c>
      <c r="D981" s="34">
        <v>6045.01</v>
      </c>
      <c r="E981" s="34">
        <v>6045.01</v>
      </c>
      <c r="F981" s="34">
        <v>6045.01</v>
      </c>
      <c r="G981" s="34">
        <v>6045.01</v>
      </c>
      <c r="H981" s="34">
        <v>6045.01</v>
      </c>
      <c r="I981" s="34">
        <v>6045.01</v>
      </c>
      <c r="J981" s="34">
        <v>6045.01</v>
      </c>
      <c r="K981" s="34">
        <v>6045.01</v>
      </c>
      <c r="L981" s="34">
        <v>6045.01</v>
      </c>
      <c r="M981" s="34">
        <v>6045.01</v>
      </c>
      <c r="N981" s="34">
        <v>6045.01</v>
      </c>
      <c r="O981" s="34">
        <v>6045.01</v>
      </c>
      <c r="P981" s="34">
        <v>6045.01</v>
      </c>
      <c r="Q981" s="34">
        <v>6045.01</v>
      </c>
      <c r="R981" s="34">
        <v>6045.01</v>
      </c>
      <c r="S981" s="34">
        <v>6045.01</v>
      </c>
    </row>
    <row r="982" spans="2:19">
      <c r="B982" s="5">
        <v>1993</v>
      </c>
      <c r="C982" s="34">
        <v>745.47</v>
      </c>
      <c r="D982" s="34">
        <v>745.47</v>
      </c>
      <c r="E982" s="34">
        <v>745.47</v>
      </c>
      <c r="F982" s="34">
        <v>745.47</v>
      </c>
      <c r="G982" s="34">
        <v>745.47</v>
      </c>
      <c r="H982" s="34">
        <v>745.47</v>
      </c>
      <c r="I982" s="34">
        <v>745.47</v>
      </c>
      <c r="J982" s="34">
        <v>745.47</v>
      </c>
      <c r="K982" s="34">
        <v>745.47</v>
      </c>
      <c r="L982" s="34">
        <v>745.47</v>
      </c>
      <c r="M982" s="34">
        <v>745.47</v>
      </c>
      <c r="N982" s="34">
        <v>745.47</v>
      </c>
      <c r="O982" s="34">
        <v>745.47</v>
      </c>
      <c r="P982" s="34">
        <v>745.47</v>
      </c>
      <c r="Q982" s="34">
        <v>745.47</v>
      </c>
      <c r="R982" s="34">
        <v>745.47</v>
      </c>
      <c r="S982" s="34">
        <v>745.47</v>
      </c>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v>12413.66</v>
      </c>
      <c r="D985" s="34">
        <v>12413.66</v>
      </c>
      <c r="E985" s="34">
        <v>12413.66</v>
      </c>
      <c r="F985" s="34">
        <v>12413.66</v>
      </c>
      <c r="G985" s="34">
        <v>12413.66</v>
      </c>
      <c r="H985" s="34">
        <v>12413.66</v>
      </c>
      <c r="I985" s="34">
        <v>12413.66</v>
      </c>
      <c r="J985" s="34">
        <v>12413.66</v>
      </c>
      <c r="K985" s="34">
        <v>12413.66</v>
      </c>
      <c r="L985" s="34">
        <v>12413.66</v>
      </c>
      <c r="M985" s="34">
        <v>12413.66</v>
      </c>
      <c r="N985" s="34">
        <v>12413.66</v>
      </c>
      <c r="O985" s="34">
        <v>12413.66</v>
      </c>
      <c r="P985" s="34">
        <v>12413.66</v>
      </c>
      <c r="Q985" s="34">
        <v>12413.66</v>
      </c>
      <c r="R985" s="34">
        <v>12413.66</v>
      </c>
      <c r="S985" s="34">
        <v>12413.66</v>
      </c>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v>69190.570000000007</v>
      </c>
      <c r="D994" s="34">
        <v>69190.570000000007</v>
      </c>
      <c r="E994" s="34">
        <v>69190.570000000007</v>
      </c>
      <c r="F994" s="34">
        <v>69190.570000000007</v>
      </c>
      <c r="G994" s="34">
        <v>69190.570000000007</v>
      </c>
      <c r="H994" s="34">
        <v>69190.570000000007</v>
      </c>
      <c r="I994" s="34">
        <v>69190.570000000007</v>
      </c>
      <c r="J994" s="34">
        <v>69190.570000000007</v>
      </c>
      <c r="K994" s="34">
        <v>69190.570000000007</v>
      </c>
      <c r="L994" s="34">
        <v>69190.570000000007</v>
      </c>
      <c r="M994" s="34">
        <v>69190.570000000007</v>
      </c>
      <c r="N994" s="34">
        <v>69190.570000000007</v>
      </c>
      <c r="O994" s="34">
        <v>69190.570000000007</v>
      </c>
      <c r="P994" s="34">
        <v>69190.570000000007</v>
      </c>
      <c r="Q994" s="34">
        <v>69190.570000000007</v>
      </c>
      <c r="R994" s="34">
        <v>69190.570000000007</v>
      </c>
      <c r="S994" s="34">
        <v>69190.570000000007</v>
      </c>
    </row>
    <row r="995" spans="2:19">
      <c r="B995" s="5">
        <v>1980</v>
      </c>
      <c r="C995" s="34">
        <v>1512.4</v>
      </c>
      <c r="D995" s="34">
        <v>1512.4</v>
      </c>
      <c r="E995" s="34">
        <v>1512.4</v>
      </c>
      <c r="F995" s="34">
        <v>1512.4</v>
      </c>
      <c r="G995" s="34">
        <v>1512.4</v>
      </c>
      <c r="H995" s="34">
        <v>1512.4</v>
      </c>
      <c r="I995" s="34">
        <v>1512.4</v>
      </c>
      <c r="J995" s="34">
        <v>1512.4</v>
      </c>
      <c r="K995" s="34">
        <v>1512.4</v>
      </c>
      <c r="L995" s="34">
        <v>1512.4</v>
      </c>
      <c r="M995" s="34">
        <v>1512.4</v>
      </c>
      <c r="N995" s="34">
        <v>1512.4</v>
      </c>
      <c r="O995" s="34">
        <v>1512.4</v>
      </c>
      <c r="P995" s="34">
        <v>1512.4</v>
      </c>
      <c r="Q995" s="34">
        <v>1512.4</v>
      </c>
      <c r="R995" s="34">
        <v>1512.4</v>
      </c>
      <c r="S995" s="34">
        <v>1512.4</v>
      </c>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v>102.26</v>
      </c>
      <c r="D998" s="34">
        <v>102.26</v>
      </c>
      <c r="E998" s="34">
        <v>102.26</v>
      </c>
      <c r="F998" s="34">
        <v>102.26</v>
      </c>
      <c r="G998" s="34">
        <v>102.26</v>
      </c>
      <c r="H998" s="34">
        <v>102.26</v>
      </c>
      <c r="I998" s="34">
        <v>102.26</v>
      </c>
      <c r="J998" s="34">
        <v>102.26</v>
      </c>
      <c r="K998" s="34">
        <v>102.26</v>
      </c>
      <c r="L998" s="34">
        <v>102.26</v>
      </c>
      <c r="M998" s="34">
        <v>102.26</v>
      </c>
      <c r="N998" s="34">
        <v>102.26</v>
      </c>
      <c r="O998" s="34">
        <v>102.26</v>
      </c>
      <c r="P998" s="34">
        <v>102.26</v>
      </c>
      <c r="Q998" s="34">
        <v>102.26</v>
      </c>
      <c r="R998" s="34">
        <v>102.26</v>
      </c>
      <c r="S998" s="34">
        <v>102.26</v>
      </c>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90009.37</v>
      </c>
      <c r="D1046" s="7">
        <f>SUM(D968:D1045)</f>
        <v>113056.03</v>
      </c>
      <c r="E1046" s="7">
        <f>SUM(E967:E1045)</f>
        <v>133056.04</v>
      </c>
      <c r="F1046" s="7">
        <f>SUM(F966:F1045)</f>
        <v>148537.04</v>
      </c>
      <c r="G1046" s="7">
        <f>SUM(G965:G1045)</f>
        <v>148537.04</v>
      </c>
      <c r="H1046" s="7">
        <f>SUM(H959:H1045)</f>
        <v>148537.04</v>
      </c>
      <c r="I1046" s="7">
        <f>SUM(I959:I1045)</f>
        <v>148537.04</v>
      </c>
      <c r="J1046" s="7">
        <f t="shared" ref="J1046" si="17">SUM(J959:J1045)</f>
        <v>148537.04</v>
      </c>
      <c r="K1046" s="7">
        <f>SUM(K959:K1045)</f>
        <v>148537.04</v>
      </c>
      <c r="L1046" s="7">
        <f t="shared" ref="L1046" si="18">SUM(L959:L1045)</f>
        <v>167842.44000000003</v>
      </c>
      <c r="M1046" s="7">
        <f>SUM(M959:M1045)</f>
        <v>188349.44000000003</v>
      </c>
      <c r="N1046" s="10">
        <f>SUM(N954:N1045)</f>
        <v>188349.44000000003</v>
      </c>
      <c r="O1046" s="10">
        <f>SUM(O954:O1045)</f>
        <v>188349.44000000003</v>
      </c>
      <c r="P1046" s="10">
        <f>SUM(P954:P1045)</f>
        <v>188349.44000000003</v>
      </c>
      <c r="Q1046" s="10">
        <f>SUM(Q954:Q1045)</f>
        <v>188349.44000000003</v>
      </c>
      <c r="R1046" s="10">
        <f>SUM(R953:R1045)</f>
        <v>188349.44000000003</v>
      </c>
      <c r="S1046" s="10">
        <f>SUM(S953:S1045)</f>
        <v>188349.44000000003</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v>1151.8264409999999</v>
      </c>
      <c r="D1070" s="34">
        <v>1151.8264409999999</v>
      </c>
      <c r="E1070" s="34">
        <v>1151.8264409999999</v>
      </c>
      <c r="F1070" s="34">
        <v>1151.8264409999999</v>
      </c>
      <c r="G1070" s="34">
        <v>1151.8264409999999</v>
      </c>
      <c r="H1070" s="34">
        <v>1151.8264409999999</v>
      </c>
      <c r="I1070" s="34">
        <v>1151.8264409999999</v>
      </c>
      <c r="J1070" s="34">
        <v>1151.8264409999999</v>
      </c>
      <c r="K1070" s="34">
        <v>1151.8264409999999</v>
      </c>
      <c r="L1070" s="34">
        <v>1151.8264409999999</v>
      </c>
      <c r="M1070" s="34">
        <v>1436.73</v>
      </c>
      <c r="N1070" s="34">
        <v>1436.73</v>
      </c>
      <c r="O1070" s="34">
        <v>1436.73</v>
      </c>
      <c r="P1070" s="34">
        <v>1436.73</v>
      </c>
      <c r="Q1070" s="34">
        <v>1436.73</v>
      </c>
      <c r="R1070" s="34">
        <v>1436.73</v>
      </c>
      <c r="S1070" s="34">
        <v>1436.73</v>
      </c>
    </row>
    <row r="1071" spans="2:19">
      <c r="B1071" s="5">
        <v>1999</v>
      </c>
      <c r="C1071" s="34">
        <v>12721.736365000001</v>
      </c>
      <c r="D1071" s="34">
        <v>12721.736365000001</v>
      </c>
      <c r="E1071" s="34">
        <v>12721.736365000001</v>
      </c>
      <c r="F1071" s="34">
        <v>12721.736365000001</v>
      </c>
      <c r="G1071" s="34">
        <v>12721.736365000001</v>
      </c>
      <c r="H1071" s="34">
        <v>12721.736365000001</v>
      </c>
      <c r="I1071" s="34">
        <v>12721.736365000001</v>
      </c>
      <c r="J1071" s="34">
        <v>12721.736365000001</v>
      </c>
      <c r="K1071" s="34">
        <v>12721.736365000001</v>
      </c>
      <c r="L1071" s="34">
        <v>12721.736365000001</v>
      </c>
      <c r="M1071" s="34">
        <v>15868.45</v>
      </c>
      <c r="N1071" s="34">
        <v>15868.45</v>
      </c>
      <c r="O1071" s="34">
        <v>15868.45</v>
      </c>
      <c r="P1071" s="34">
        <v>15868.45</v>
      </c>
      <c r="Q1071" s="34">
        <v>15868.45</v>
      </c>
      <c r="R1071" s="34">
        <v>15868.45</v>
      </c>
      <c r="S1071" s="34">
        <v>15868.45</v>
      </c>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13873.562806</v>
      </c>
      <c r="D1141" s="7">
        <f>SUM(D1063:D1140)</f>
        <v>13873.562806</v>
      </c>
      <c r="E1141" s="7">
        <f>SUM(E1062:E1140)</f>
        <v>13873.562806</v>
      </c>
      <c r="F1141" s="7">
        <f>SUM(F1061:F1140)</f>
        <v>13873.562806</v>
      </c>
      <c r="G1141" s="7">
        <f>SUM(G1060:G1140)</f>
        <v>13873.562806</v>
      </c>
      <c r="H1141" s="7">
        <f>SUM(H1054:H1140)</f>
        <v>13873.562806</v>
      </c>
      <c r="I1141" s="7">
        <f>SUM(I1054:I1140)</f>
        <v>13873.562806</v>
      </c>
      <c r="J1141" s="7">
        <f t="shared" ref="J1141" si="19">SUM(J1054:J1140)</f>
        <v>13873.562806</v>
      </c>
      <c r="K1141" s="7">
        <f>SUM(K1054:K1140)</f>
        <v>13873.562806</v>
      </c>
      <c r="L1141" s="7">
        <f t="shared" ref="L1141" si="20">SUM(L1054:L1140)</f>
        <v>13873.562806</v>
      </c>
      <c r="M1141" s="7">
        <f>SUM(M1054:M1140)</f>
        <v>17305.18</v>
      </c>
      <c r="N1141" s="10">
        <f>SUM(N1049:N1140)</f>
        <v>17305.18</v>
      </c>
      <c r="O1141" s="10">
        <f>SUM(O1049:O1140)</f>
        <v>17305.18</v>
      </c>
      <c r="P1141" s="10">
        <f>SUM(P1049:P1140)</f>
        <v>17305.18</v>
      </c>
      <c r="Q1141" s="10">
        <f>SUM(Q1049:Q1140)</f>
        <v>17305.18</v>
      </c>
      <c r="R1141" s="10">
        <f>SUM(R1048:R1140)</f>
        <v>17305.18</v>
      </c>
      <c r="S1141" s="10">
        <f>SUM(S1048:S1140)</f>
        <v>17305.18</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v>71880.990000000005</v>
      </c>
      <c r="D1187" s="34">
        <v>71880.990000000005</v>
      </c>
      <c r="E1187" s="34">
        <v>71880.990000000005</v>
      </c>
      <c r="F1187" s="34">
        <v>71880.990000000005</v>
      </c>
      <c r="G1187" s="34">
        <v>71880.990000000005</v>
      </c>
      <c r="H1187" s="34">
        <v>71880.990000000005</v>
      </c>
      <c r="I1187" s="34">
        <v>71880.990000000005</v>
      </c>
      <c r="J1187" s="34">
        <v>71880.990000000005</v>
      </c>
      <c r="K1187" s="34">
        <v>71880.990000000005</v>
      </c>
      <c r="L1187" s="34">
        <v>71880.990000000005</v>
      </c>
      <c r="M1187" s="34">
        <v>71880.990000000005</v>
      </c>
      <c r="N1187" s="34">
        <v>71880.990000000005</v>
      </c>
      <c r="O1187" s="34">
        <v>71880.990000000005</v>
      </c>
      <c r="P1187" s="34">
        <v>71880.990000000005</v>
      </c>
      <c r="Q1187" s="34">
        <v>71880.990000000005</v>
      </c>
      <c r="R1187" s="34">
        <v>71880.990000000005</v>
      </c>
      <c r="S1187" s="34">
        <v>71880.990000000005</v>
      </c>
    </row>
    <row r="1188" spans="2:19">
      <c r="B1188" s="5">
        <v>1977</v>
      </c>
      <c r="C1188" s="34">
        <v>30159.57</v>
      </c>
      <c r="D1188" s="34">
        <v>30159.57</v>
      </c>
      <c r="E1188" s="34">
        <v>30159.57</v>
      </c>
      <c r="F1188" s="34">
        <v>30159.57</v>
      </c>
      <c r="G1188" s="34">
        <v>30159.57</v>
      </c>
      <c r="H1188" s="34">
        <v>30159.57</v>
      </c>
      <c r="I1188" s="34">
        <v>30159.57</v>
      </c>
      <c r="J1188" s="34">
        <v>30159.57</v>
      </c>
      <c r="K1188" s="34">
        <v>30159.57</v>
      </c>
      <c r="L1188" s="34">
        <v>30159.57</v>
      </c>
      <c r="M1188" s="34">
        <v>30159.57</v>
      </c>
      <c r="N1188" s="34">
        <v>30159.57</v>
      </c>
      <c r="O1188" s="34">
        <v>30159.57</v>
      </c>
      <c r="P1188" s="34">
        <v>30159.57</v>
      </c>
      <c r="Q1188" s="34">
        <v>30159.57</v>
      </c>
      <c r="R1188" s="34">
        <v>30159.57</v>
      </c>
      <c r="S1188" s="34">
        <v>30159.57</v>
      </c>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v>1623.86</v>
      </c>
      <c r="D1195" s="34">
        <v>1623.86</v>
      </c>
      <c r="E1195" s="34">
        <v>1623.86</v>
      </c>
      <c r="F1195" s="34">
        <v>1623.86</v>
      </c>
      <c r="G1195" s="34">
        <v>1623.86</v>
      </c>
      <c r="H1195" s="34">
        <v>1623.86</v>
      </c>
      <c r="I1195" s="34">
        <v>1623.86</v>
      </c>
      <c r="J1195" s="34">
        <v>1623.86</v>
      </c>
      <c r="K1195" s="34">
        <v>1623.86</v>
      </c>
      <c r="L1195" s="34">
        <v>1623.86</v>
      </c>
      <c r="M1195" s="34">
        <v>1623.86</v>
      </c>
      <c r="N1195" s="34">
        <v>1623.86</v>
      </c>
      <c r="O1195" s="34">
        <v>1623.86</v>
      </c>
      <c r="P1195" s="34">
        <v>1623.86</v>
      </c>
      <c r="Q1195" s="34">
        <v>1623.86</v>
      </c>
      <c r="R1195" s="34">
        <v>1623.86</v>
      </c>
      <c r="S1195" s="34">
        <v>1623.86</v>
      </c>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v>5377.26</v>
      </c>
      <c r="D1198" s="34">
        <v>5377.26</v>
      </c>
      <c r="E1198" s="34">
        <v>5377.26</v>
      </c>
      <c r="F1198" s="34">
        <v>5377.26</v>
      </c>
      <c r="G1198" s="34">
        <v>5377.26</v>
      </c>
      <c r="H1198" s="34">
        <v>5377.26</v>
      </c>
      <c r="I1198" s="34">
        <v>5377.26</v>
      </c>
      <c r="J1198" s="34">
        <v>5377.26</v>
      </c>
      <c r="K1198" s="34">
        <v>5377.26</v>
      </c>
      <c r="L1198" s="34">
        <v>5377.26</v>
      </c>
      <c r="M1198" s="34">
        <v>5377.26</v>
      </c>
      <c r="N1198" s="34">
        <v>5377.26</v>
      </c>
      <c r="O1198" s="34">
        <v>5377.26</v>
      </c>
      <c r="P1198" s="34">
        <v>5377.26</v>
      </c>
      <c r="Q1198" s="34">
        <v>5377.26</v>
      </c>
      <c r="R1198" s="34">
        <v>5377.26</v>
      </c>
      <c r="S1198" s="34">
        <v>5377.26</v>
      </c>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v>1423.95</v>
      </c>
      <c r="D1204" s="34">
        <v>1423.95</v>
      </c>
      <c r="E1204" s="34">
        <v>1423.95</v>
      </c>
      <c r="F1204" s="34">
        <v>1423.95</v>
      </c>
      <c r="G1204" s="34">
        <v>1423.95</v>
      </c>
      <c r="H1204" s="34">
        <v>1423.95</v>
      </c>
      <c r="I1204" s="34">
        <v>1423.95</v>
      </c>
      <c r="J1204" s="34">
        <v>1423.95</v>
      </c>
      <c r="K1204" s="34">
        <v>1423.95</v>
      </c>
      <c r="L1204" s="34">
        <v>1423.95</v>
      </c>
      <c r="M1204" s="34">
        <v>1423.95</v>
      </c>
      <c r="N1204" s="34">
        <v>1423.95</v>
      </c>
      <c r="O1204" s="34">
        <v>1423.95</v>
      </c>
      <c r="P1204" s="34">
        <v>1423.95</v>
      </c>
      <c r="Q1204" s="34">
        <v>1423.95</v>
      </c>
      <c r="R1204" s="34">
        <v>1423.95</v>
      </c>
      <c r="S1204" s="34">
        <v>1423.95</v>
      </c>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v>14105.52</v>
      </c>
      <c r="D1211" s="34">
        <v>14105.52</v>
      </c>
      <c r="E1211" s="34">
        <v>14105.52</v>
      </c>
      <c r="F1211" s="34">
        <v>14105.52</v>
      </c>
      <c r="G1211" s="34">
        <v>14105.52</v>
      </c>
      <c r="H1211" s="34">
        <v>14105.52</v>
      </c>
      <c r="I1211" s="34">
        <v>14105.52</v>
      </c>
      <c r="J1211" s="34">
        <v>14105.52</v>
      </c>
      <c r="K1211" s="34">
        <v>14105.52</v>
      </c>
      <c r="L1211" s="34">
        <v>14105.52</v>
      </c>
      <c r="M1211" s="34">
        <v>14105.52</v>
      </c>
      <c r="N1211" s="34">
        <v>14105.52</v>
      </c>
      <c r="O1211" s="34">
        <v>14105.52</v>
      </c>
      <c r="P1211" s="34">
        <v>14105.52</v>
      </c>
      <c r="Q1211" s="34">
        <v>14105.52</v>
      </c>
      <c r="R1211" s="34">
        <v>14105.52</v>
      </c>
      <c r="S1211" s="34">
        <v>14105.52</v>
      </c>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124571.15</v>
      </c>
      <c r="D1236" s="7">
        <f>SUM(D1158:D1235)</f>
        <v>124571.15</v>
      </c>
      <c r="E1236" s="7">
        <f>SUM(E1157:E1235)</f>
        <v>124571.15</v>
      </c>
      <c r="F1236" s="7">
        <f>SUM(F1156:F1235)</f>
        <v>124571.15</v>
      </c>
      <c r="G1236" s="7">
        <f>SUM(G1155:G1235)</f>
        <v>124571.15</v>
      </c>
      <c r="H1236" s="7">
        <f>SUM(H1149:H1235)</f>
        <v>124571.15</v>
      </c>
      <c r="I1236" s="7">
        <f>SUM(I1149:I1235)</f>
        <v>124571.15</v>
      </c>
      <c r="J1236" s="7">
        <f t="shared" ref="J1236" si="21">SUM(J1149:J1235)</f>
        <v>124571.15</v>
      </c>
      <c r="K1236" s="7">
        <f>SUM(K1149:K1235)</f>
        <v>124571.15</v>
      </c>
      <c r="L1236" s="7">
        <f t="shared" ref="L1236" si="22">SUM(L1149:L1235)</f>
        <v>124571.15</v>
      </c>
      <c r="M1236" s="7">
        <f>SUM(M1149:M1235)</f>
        <v>124571.15</v>
      </c>
      <c r="N1236" s="10">
        <f>SUM(N1144:N1235)</f>
        <v>124571.15</v>
      </c>
      <c r="O1236" s="10">
        <f>SUM(O1144:O1235)</f>
        <v>124571.15</v>
      </c>
      <c r="P1236" s="10">
        <f>SUM(P1144:P1235)</f>
        <v>124571.15</v>
      </c>
      <c r="Q1236" s="10">
        <f>SUM(Q1144:Q1235)</f>
        <v>124571.15</v>
      </c>
      <c r="R1236" s="10">
        <f>SUM(R1143:R1235)</f>
        <v>124571.15</v>
      </c>
      <c r="S1236" s="10">
        <f>SUM(S1143:S1235)</f>
        <v>124571.15</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v>106325.44</v>
      </c>
      <c r="Q1906" s="34">
        <v>106325.44</v>
      </c>
      <c r="R1906" s="34">
        <v>106325.44</v>
      </c>
      <c r="S1906" s="34">
        <v>106325.44</v>
      </c>
    </row>
    <row r="1907" spans="1:19">
      <c r="A1907" s="37"/>
      <c r="B1907" s="5">
        <v>2018</v>
      </c>
      <c r="C1907" s="33"/>
      <c r="D1907" s="33"/>
      <c r="E1907" s="33"/>
      <c r="F1907" s="33"/>
      <c r="G1907" s="33"/>
      <c r="H1907" s="33"/>
      <c r="I1907" s="33"/>
      <c r="J1907" s="33"/>
      <c r="K1907" s="33"/>
      <c r="L1907" s="33"/>
      <c r="M1907" s="33"/>
      <c r="N1907" s="33"/>
      <c r="O1907" s="34">
        <v>57462.95</v>
      </c>
      <c r="P1907" s="34">
        <v>57462.95</v>
      </c>
      <c r="Q1907" s="34">
        <v>57462.95</v>
      </c>
      <c r="R1907" s="34">
        <v>57462.95</v>
      </c>
      <c r="S1907" s="34">
        <v>57462.95</v>
      </c>
    </row>
    <row r="1908" spans="1:19">
      <c r="A1908" s="37"/>
      <c r="B1908" s="5">
        <v>2017</v>
      </c>
      <c r="C1908" s="33"/>
      <c r="D1908" s="33"/>
      <c r="E1908" s="33"/>
      <c r="F1908" s="33"/>
      <c r="G1908" s="33"/>
      <c r="H1908" s="33"/>
      <c r="I1908" s="33"/>
      <c r="J1908" s="33"/>
      <c r="K1908" s="33"/>
      <c r="L1908" s="33"/>
      <c r="M1908" s="33"/>
      <c r="N1908" s="34">
        <v>36966.979999999996</v>
      </c>
      <c r="O1908" s="34">
        <v>36966.979999999996</v>
      </c>
      <c r="P1908" s="34">
        <v>36966.979999999996</v>
      </c>
      <c r="Q1908" s="34">
        <v>36966.979999999996</v>
      </c>
      <c r="R1908" s="34">
        <v>36966.979999999996</v>
      </c>
      <c r="S1908" s="34">
        <v>36966.979999999996</v>
      </c>
    </row>
    <row r="1909" spans="1:19">
      <c r="B1909" s="5">
        <v>2016</v>
      </c>
      <c r="C1909" s="33"/>
      <c r="D1909" s="33"/>
      <c r="E1909" s="33"/>
      <c r="F1909" s="33"/>
      <c r="G1909" s="33"/>
      <c r="H1909" s="33"/>
      <c r="I1909" s="33"/>
      <c r="J1909" s="33"/>
      <c r="K1909" s="33"/>
      <c r="L1909" s="33"/>
      <c r="M1909" s="34">
        <v>21397.72</v>
      </c>
      <c r="N1909" s="34">
        <v>21397.72</v>
      </c>
      <c r="O1909" s="34">
        <v>21397.72</v>
      </c>
      <c r="P1909" s="34">
        <v>21397.72</v>
      </c>
      <c r="Q1909" s="34">
        <v>21397.72</v>
      </c>
      <c r="R1909" s="34">
        <v>21397.72</v>
      </c>
      <c r="S1909" s="34">
        <v>21397.72</v>
      </c>
    </row>
    <row r="1910" spans="1:19">
      <c r="B1910" s="5">
        <v>2015</v>
      </c>
      <c r="C1910" s="33"/>
      <c r="D1910" s="33"/>
      <c r="E1910" s="33"/>
      <c r="F1910" s="33"/>
      <c r="G1910" s="33"/>
      <c r="H1910" s="33"/>
      <c r="I1910" s="33"/>
      <c r="J1910" s="33"/>
      <c r="K1910" s="33"/>
      <c r="L1910" s="34">
        <v>50238.54</v>
      </c>
      <c r="M1910" s="34">
        <v>50238.54</v>
      </c>
      <c r="N1910" s="34">
        <v>50238.54</v>
      </c>
      <c r="O1910" s="34">
        <v>50238.54</v>
      </c>
      <c r="P1910" s="34">
        <v>50238.54</v>
      </c>
      <c r="Q1910" s="34">
        <v>50238.54</v>
      </c>
      <c r="R1910" s="34">
        <v>50238.54</v>
      </c>
      <c r="S1910" s="34">
        <v>50238.54</v>
      </c>
    </row>
    <row r="1911" spans="1:19">
      <c r="B1911" s="5">
        <v>2014</v>
      </c>
      <c r="C1911" s="33"/>
      <c r="D1911" s="33"/>
      <c r="E1911" s="33"/>
      <c r="F1911" s="33"/>
      <c r="G1911" s="33"/>
      <c r="H1911" s="33"/>
      <c r="I1911" s="33"/>
      <c r="J1911" s="33"/>
      <c r="K1911" s="34">
        <v>33256</v>
      </c>
      <c r="L1911" s="34">
        <v>33256</v>
      </c>
      <c r="M1911" s="34">
        <v>33256</v>
      </c>
      <c r="N1911" s="34">
        <v>33256</v>
      </c>
      <c r="O1911" s="34">
        <v>33256</v>
      </c>
      <c r="P1911" s="34">
        <v>33256</v>
      </c>
      <c r="Q1911" s="34">
        <v>33256</v>
      </c>
      <c r="R1911" s="34">
        <v>33256</v>
      </c>
      <c r="S1911" s="34">
        <v>33256</v>
      </c>
    </row>
    <row r="1912" spans="1:19">
      <c r="B1912" s="5">
        <v>2013</v>
      </c>
      <c r="C1912" s="33"/>
      <c r="D1912" s="33"/>
      <c r="E1912" s="33"/>
      <c r="F1912" s="33"/>
      <c r="G1912" s="33"/>
      <c r="H1912" s="33"/>
      <c r="I1912" s="33"/>
      <c r="J1912" s="34">
        <v>21623.74</v>
      </c>
      <c r="K1912" s="34">
        <v>21623.74</v>
      </c>
      <c r="L1912" s="34">
        <v>21623.74</v>
      </c>
      <c r="M1912" s="34">
        <v>21623.74</v>
      </c>
      <c r="N1912" s="34">
        <v>21623.74</v>
      </c>
      <c r="O1912" s="34">
        <v>21623.74</v>
      </c>
      <c r="P1912" s="34">
        <v>21623.74</v>
      </c>
      <c r="Q1912" s="34">
        <v>21623.74</v>
      </c>
      <c r="R1912" s="34">
        <v>21623.74</v>
      </c>
      <c r="S1912" s="34">
        <v>21623.74</v>
      </c>
    </row>
    <row r="1913" spans="1:19">
      <c r="B1913" s="5">
        <v>2012</v>
      </c>
      <c r="C1913" s="33"/>
      <c r="D1913" s="33"/>
      <c r="E1913" s="33"/>
      <c r="F1913" s="33"/>
      <c r="G1913" s="33"/>
      <c r="H1913" s="33"/>
      <c r="I1913" s="34">
        <v>5221.0200000000004</v>
      </c>
      <c r="J1913" s="34">
        <v>5221.0200000000004</v>
      </c>
      <c r="K1913" s="34">
        <v>5221.0200000000004</v>
      </c>
      <c r="L1913" s="34">
        <v>5221.0200000000004</v>
      </c>
      <c r="M1913" s="34">
        <v>5221.0200000000004</v>
      </c>
      <c r="N1913" s="34">
        <v>5221.0200000000004</v>
      </c>
      <c r="O1913" s="34">
        <v>5221.0200000000004</v>
      </c>
      <c r="P1913" s="34">
        <v>5221.0200000000004</v>
      </c>
      <c r="Q1913" s="34">
        <v>5221.0200000000004</v>
      </c>
      <c r="R1913" s="34">
        <v>5221.0200000000004</v>
      </c>
      <c r="S1913" s="34">
        <v>5221.0200000000004</v>
      </c>
    </row>
    <row r="1914" spans="1:19">
      <c r="B1914" s="5">
        <v>2011</v>
      </c>
      <c r="C1914" s="33"/>
      <c r="D1914" s="33"/>
      <c r="E1914" s="33"/>
      <c r="F1914" s="33"/>
      <c r="G1914" s="33"/>
      <c r="H1914" s="34">
        <v>6820.04</v>
      </c>
      <c r="I1914" s="34">
        <v>6820.04</v>
      </c>
      <c r="J1914" s="34">
        <v>6820.04</v>
      </c>
      <c r="K1914" s="34">
        <v>6820.04</v>
      </c>
      <c r="L1914" s="34">
        <v>6820.04</v>
      </c>
      <c r="M1914" s="34">
        <v>6820.04</v>
      </c>
      <c r="N1914" s="34">
        <v>6820.04</v>
      </c>
      <c r="O1914" s="34">
        <v>6820.04</v>
      </c>
      <c r="P1914" s="34">
        <v>6820.04</v>
      </c>
      <c r="Q1914" s="34">
        <v>6820.04</v>
      </c>
      <c r="R1914" s="34">
        <v>6820.04</v>
      </c>
      <c r="S1914" s="34">
        <v>6820.04</v>
      </c>
    </row>
    <row r="1915" spans="1:19">
      <c r="B1915" s="5">
        <v>2010</v>
      </c>
      <c r="C1915" s="33"/>
      <c r="D1915" s="33"/>
      <c r="E1915" s="33"/>
      <c r="F1915" s="33"/>
      <c r="G1915" s="34">
        <v>4491</v>
      </c>
      <c r="H1915" s="34">
        <v>4491</v>
      </c>
      <c r="I1915" s="34">
        <v>4491</v>
      </c>
      <c r="J1915" s="34">
        <v>4491</v>
      </c>
      <c r="K1915" s="34">
        <v>4491</v>
      </c>
      <c r="L1915" s="34">
        <v>4491</v>
      </c>
      <c r="M1915" s="34">
        <v>4491</v>
      </c>
      <c r="N1915" s="34">
        <v>4491</v>
      </c>
      <c r="O1915" s="34">
        <v>4491</v>
      </c>
      <c r="P1915" s="34">
        <v>4491</v>
      </c>
      <c r="Q1915" s="34">
        <v>4491</v>
      </c>
      <c r="R1915" s="34">
        <v>4491</v>
      </c>
      <c r="S1915" s="34">
        <v>4491</v>
      </c>
    </row>
    <row r="1916" spans="1:19">
      <c r="B1916" s="5">
        <v>2009</v>
      </c>
      <c r="C1916" s="33"/>
      <c r="D1916" s="33"/>
      <c r="E1916" s="33"/>
      <c r="F1916" s="34">
        <v>82984.290000000008</v>
      </c>
      <c r="G1916" s="34">
        <v>82984.290000000008</v>
      </c>
      <c r="H1916" s="34">
        <v>82984.290000000008</v>
      </c>
      <c r="I1916" s="34">
        <v>82984.290000000008</v>
      </c>
      <c r="J1916" s="34">
        <v>82984.290000000008</v>
      </c>
      <c r="K1916" s="34">
        <v>82984.290000000008</v>
      </c>
      <c r="L1916" s="34">
        <v>82984.290000000008</v>
      </c>
      <c r="M1916" s="34">
        <v>82984.290000000008</v>
      </c>
      <c r="N1916" s="34">
        <v>82984.290000000008</v>
      </c>
      <c r="O1916" s="34">
        <v>82984.290000000008</v>
      </c>
      <c r="P1916" s="34">
        <v>82984.290000000008</v>
      </c>
      <c r="Q1916" s="34">
        <v>82984.290000000008</v>
      </c>
      <c r="R1916" s="34">
        <v>82984.290000000008</v>
      </c>
      <c r="S1916" s="34">
        <v>82984.290000000008</v>
      </c>
    </row>
    <row r="1917" spans="1:19">
      <c r="B1917" s="5">
        <v>2008</v>
      </c>
      <c r="C1917" s="33"/>
      <c r="D1917" s="33"/>
      <c r="E1917" s="34">
        <v>74849</v>
      </c>
      <c r="F1917" s="34">
        <v>74849</v>
      </c>
      <c r="G1917" s="34">
        <v>74849</v>
      </c>
      <c r="H1917" s="34">
        <v>74849</v>
      </c>
      <c r="I1917" s="34">
        <v>74849</v>
      </c>
      <c r="J1917" s="34">
        <v>74849</v>
      </c>
      <c r="K1917" s="34">
        <v>74849</v>
      </c>
      <c r="L1917" s="34">
        <v>74849</v>
      </c>
      <c r="M1917" s="34">
        <v>74849</v>
      </c>
      <c r="N1917" s="34">
        <v>74849</v>
      </c>
      <c r="O1917" s="34">
        <v>74849</v>
      </c>
      <c r="P1917" s="34">
        <v>74849</v>
      </c>
      <c r="Q1917" s="34">
        <v>74849</v>
      </c>
      <c r="R1917" s="34">
        <v>74849</v>
      </c>
      <c r="S1917" s="34">
        <v>74849</v>
      </c>
    </row>
    <row r="1918" spans="1:19">
      <c r="B1918" s="5">
        <v>2007</v>
      </c>
      <c r="C1918" s="33"/>
      <c r="D1918" s="34">
        <v>14680</v>
      </c>
      <c r="E1918" s="34">
        <v>14680</v>
      </c>
      <c r="F1918" s="34">
        <v>14680</v>
      </c>
      <c r="G1918" s="34">
        <v>14680</v>
      </c>
      <c r="H1918" s="34">
        <v>14680</v>
      </c>
      <c r="I1918" s="34">
        <v>14680</v>
      </c>
      <c r="J1918" s="34">
        <v>14680</v>
      </c>
      <c r="K1918" s="34">
        <v>14680</v>
      </c>
      <c r="L1918" s="34">
        <v>14680</v>
      </c>
      <c r="M1918" s="34">
        <v>14680</v>
      </c>
      <c r="N1918" s="34">
        <v>14680</v>
      </c>
      <c r="O1918" s="34">
        <v>14680</v>
      </c>
      <c r="P1918" s="34">
        <v>14680</v>
      </c>
      <c r="Q1918" s="34">
        <v>14680</v>
      </c>
      <c r="R1918" s="34">
        <v>14680</v>
      </c>
      <c r="S1918" s="34">
        <v>14680</v>
      </c>
    </row>
    <row r="1919" spans="1:19">
      <c r="B1919" s="5">
        <v>2006</v>
      </c>
      <c r="C1919" s="34">
        <v>33780</v>
      </c>
      <c r="D1919" s="34">
        <v>33780</v>
      </c>
      <c r="E1919" s="34">
        <v>33780</v>
      </c>
      <c r="F1919" s="34">
        <v>33780</v>
      </c>
      <c r="G1919" s="34">
        <v>33780</v>
      </c>
      <c r="H1919" s="34">
        <v>33780</v>
      </c>
      <c r="I1919" s="34">
        <v>33780</v>
      </c>
      <c r="J1919" s="34">
        <v>33780</v>
      </c>
      <c r="K1919" s="34">
        <v>33780</v>
      </c>
      <c r="L1919" s="34">
        <v>33780</v>
      </c>
      <c r="M1919" s="34">
        <v>33780</v>
      </c>
      <c r="N1919" s="34">
        <v>33780</v>
      </c>
      <c r="O1919" s="34">
        <v>33780</v>
      </c>
      <c r="P1919" s="34">
        <v>33780</v>
      </c>
      <c r="Q1919" s="34">
        <v>33780</v>
      </c>
      <c r="R1919" s="34">
        <v>33780</v>
      </c>
      <c r="S1919" s="34">
        <v>33780</v>
      </c>
    </row>
    <row r="1920" spans="1:19">
      <c r="B1920" s="5">
        <v>2005</v>
      </c>
      <c r="C1920" s="34">
        <v>87194</v>
      </c>
      <c r="D1920" s="34">
        <v>87194</v>
      </c>
      <c r="E1920" s="34">
        <v>87194</v>
      </c>
      <c r="F1920" s="34">
        <v>87194</v>
      </c>
      <c r="G1920" s="34">
        <v>87194</v>
      </c>
      <c r="H1920" s="34">
        <v>87194</v>
      </c>
      <c r="I1920" s="34">
        <v>87194</v>
      </c>
      <c r="J1920" s="34">
        <v>87194</v>
      </c>
      <c r="K1920" s="34">
        <v>87194</v>
      </c>
      <c r="L1920" s="34">
        <v>87194</v>
      </c>
      <c r="M1920" s="34">
        <v>87194</v>
      </c>
      <c r="N1920" s="34">
        <v>87194</v>
      </c>
      <c r="O1920" s="34">
        <v>87194</v>
      </c>
      <c r="P1920" s="34">
        <v>87194</v>
      </c>
      <c r="Q1920" s="34">
        <v>87194</v>
      </c>
      <c r="R1920" s="34">
        <v>87194</v>
      </c>
      <c r="S1920" s="34">
        <v>87194</v>
      </c>
    </row>
    <row r="1921" spans="2:19">
      <c r="B1921" s="5">
        <v>2004</v>
      </c>
      <c r="C1921" s="34">
        <v>1904</v>
      </c>
      <c r="D1921" s="34">
        <v>1904</v>
      </c>
      <c r="E1921" s="34">
        <v>1904</v>
      </c>
      <c r="F1921" s="34">
        <v>1904</v>
      </c>
      <c r="G1921" s="34">
        <v>1904</v>
      </c>
      <c r="H1921" s="34">
        <v>1904</v>
      </c>
      <c r="I1921" s="34">
        <v>1904</v>
      </c>
      <c r="J1921" s="34">
        <v>1904</v>
      </c>
      <c r="K1921" s="34">
        <v>1904</v>
      </c>
      <c r="L1921" s="34">
        <v>1904</v>
      </c>
      <c r="M1921" s="34">
        <v>1904</v>
      </c>
      <c r="N1921" s="34">
        <v>1904</v>
      </c>
      <c r="O1921" s="34">
        <v>1904</v>
      </c>
      <c r="P1921" s="34">
        <v>1904</v>
      </c>
      <c r="Q1921" s="34">
        <v>1904</v>
      </c>
      <c r="R1921" s="34">
        <v>1904</v>
      </c>
      <c r="S1921" s="34">
        <v>1904</v>
      </c>
    </row>
    <row r="1922" spans="2:19">
      <c r="B1922" s="5">
        <v>2003</v>
      </c>
      <c r="C1922" s="34">
        <v>1205</v>
      </c>
      <c r="D1922" s="34">
        <v>1205</v>
      </c>
      <c r="E1922" s="34">
        <v>1205</v>
      </c>
      <c r="F1922" s="34">
        <v>1205</v>
      </c>
      <c r="G1922" s="34">
        <v>1205</v>
      </c>
      <c r="H1922" s="34">
        <v>1205</v>
      </c>
      <c r="I1922" s="34">
        <v>1205</v>
      </c>
      <c r="J1922" s="34">
        <v>1205</v>
      </c>
      <c r="K1922" s="34">
        <v>1205</v>
      </c>
      <c r="L1922" s="34">
        <v>1205</v>
      </c>
      <c r="M1922" s="34">
        <v>1205</v>
      </c>
      <c r="N1922" s="34">
        <v>1205</v>
      </c>
      <c r="O1922" s="34">
        <v>1205</v>
      </c>
      <c r="P1922" s="34">
        <v>1205</v>
      </c>
      <c r="Q1922" s="34">
        <v>1205</v>
      </c>
      <c r="R1922" s="34">
        <v>1205</v>
      </c>
      <c r="S1922" s="34">
        <v>1205</v>
      </c>
    </row>
    <row r="1923" spans="2:19">
      <c r="B1923" s="5">
        <v>2002</v>
      </c>
      <c r="C1923" s="34">
        <v>65784</v>
      </c>
      <c r="D1923" s="34">
        <v>65784</v>
      </c>
      <c r="E1923" s="34">
        <v>65784</v>
      </c>
      <c r="F1923" s="34">
        <v>65784</v>
      </c>
      <c r="G1923" s="34">
        <v>65784</v>
      </c>
      <c r="H1923" s="34">
        <v>65784</v>
      </c>
      <c r="I1923" s="34">
        <v>65784</v>
      </c>
      <c r="J1923" s="34">
        <v>65784</v>
      </c>
      <c r="K1923" s="34">
        <v>65784</v>
      </c>
      <c r="L1923" s="34">
        <v>65784</v>
      </c>
      <c r="M1923" s="34">
        <v>65784</v>
      </c>
      <c r="N1923" s="34">
        <v>65784</v>
      </c>
      <c r="O1923" s="34">
        <v>65784</v>
      </c>
      <c r="P1923" s="34">
        <v>65784</v>
      </c>
      <c r="Q1923" s="34">
        <v>65784</v>
      </c>
      <c r="R1923" s="34">
        <v>65784</v>
      </c>
      <c r="S1923" s="34">
        <v>65784</v>
      </c>
    </row>
    <row r="1924" spans="2:19">
      <c r="B1924" s="5">
        <v>2001</v>
      </c>
      <c r="C1924" s="34">
        <v>14674.59</v>
      </c>
      <c r="D1924" s="34">
        <v>14674.59</v>
      </c>
      <c r="E1924" s="34">
        <v>14674.59</v>
      </c>
      <c r="F1924" s="34">
        <v>14674.59</v>
      </c>
      <c r="G1924" s="34">
        <v>14674.59</v>
      </c>
      <c r="H1924" s="34">
        <v>14674.59</v>
      </c>
      <c r="I1924" s="34">
        <v>14674.59</v>
      </c>
      <c r="J1924" s="34">
        <v>14674.59</v>
      </c>
      <c r="K1924" s="34">
        <v>14674.59</v>
      </c>
      <c r="L1924" s="34">
        <v>14674.59</v>
      </c>
      <c r="M1924" s="34">
        <v>14674.59</v>
      </c>
      <c r="N1924" s="34">
        <v>14674.59</v>
      </c>
      <c r="O1924" s="34">
        <v>14674.59</v>
      </c>
      <c r="P1924" s="34">
        <v>14674.59</v>
      </c>
      <c r="Q1924" s="34">
        <v>14674.59</v>
      </c>
      <c r="R1924" s="34">
        <v>14674.59</v>
      </c>
      <c r="S1924" s="34">
        <v>14674.59</v>
      </c>
    </row>
    <row r="1925" spans="2:19">
      <c r="B1925" s="5">
        <v>2000</v>
      </c>
      <c r="C1925" s="34">
        <v>93504.540000000008</v>
      </c>
      <c r="D1925" s="34">
        <v>93504.540000000008</v>
      </c>
      <c r="E1925" s="34">
        <v>93504.540000000008</v>
      </c>
      <c r="F1925" s="34">
        <v>93504.540000000008</v>
      </c>
      <c r="G1925" s="34">
        <v>93504.540000000008</v>
      </c>
      <c r="H1925" s="34">
        <v>93504.540000000008</v>
      </c>
      <c r="I1925" s="34">
        <v>93504.540000000008</v>
      </c>
      <c r="J1925" s="34">
        <v>93504.540000000008</v>
      </c>
      <c r="K1925" s="34">
        <v>93504.540000000008</v>
      </c>
      <c r="L1925" s="34">
        <v>93504.540000000008</v>
      </c>
      <c r="M1925" s="34">
        <v>93504.540000000008</v>
      </c>
      <c r="N1925" s="34">
        <v>93504.540000000008</v>
      </c>
      <c r="O1925" s="34">
        <v>93504.540000000008</v>
      </c>
      <c r="P1925" s="34">
        <v>93504.540000000008</v>
      </c>
      <c r="Q1925" s="34">
        <v>93504.540000000008</v>
      </c>
      <c r="R1925" s="34">
        <v>93504.540000000008</v>
      </c>
      <c r="S1925" s="34">
        <v>93504.540000000008</v>
      </c>
    </row>
    <row r="1926" spans="2:19">
      <c r="B1926" s="5">
        <v>1999</v>
      </c>
      <c r="C1926" s="34">
        <v>53120.14</v>
      </c>
      <c r="D1926" s="34">
        <v>53120.14</v>
      </c>
      <c r="E1926" s="34">
        <v>53120.14</v>
      </c>
      <c r="F1926" s="34">
        <v>53120.14</v>
      </c>
      <c r="G1926" s="34">
        <v>53120.14</v>
      </c>
      <c r="H1926" s="34">
        <v>53120.14</v>
      </c>
      <c r="I1926" s="34">
        <v>53120.14</v>
      </c>
      <c r="J1926" s="34">
        <v>53120.14</v>
      </c>
      <c r="K1926" s="34">
        <v>53120.14</v>
      </c>
      <c r="L1926" s="34">
        <v>53120.14</v>
      </c>
      <c r="M1926" s="34">
        <v>53120.14</v>
      </c>
      <c r="N1926" s="34">
        <v>53120.14</v>
      </c>
      <c r="O1926" s="34">
        <v>53120.14</v>
      </c>
      <c r="P1926" s="34">
        <v>53120.14</v>
      </c>
      <c r="Q1926" s="34">
        <v>53120.14</v>
      </c>
      <c r="R1926" s="34">
        <v>53120.14</v>
      </c>
      <c r="S1926" s="34">
        <v>53120.14</v>
      </c>
    </row>
    <row r="1927" spans="2:19">
      <c r="B1927" s="5">
        <v>1998</v>
      </c>
      <c r="C1927" s="34">
        <v>70718.849999999991</v>
      </c>
      <c r="D1927" s="34">
        <v>70718.849999999991</v>
      </c>
      <c r="E1927" s="34">
        <v>70718.849999999991</v>
      </c>
      <c r="F1927" s="34">
        <v>70718.849999999991</v>
      </c>
      <c r="G1927" s="34">
        <v>70718.849999999991</v>
      </c>
      <c r="H1927" s="34">
        <v>70718.849999999991</v>
      </c>
      <c r="I1927" s="34">
        <v>70718.849999999991</v>
      </c>
      <c r="J1927" s="34">
        <v>70718.849999999991</v>
      </c>
      <c r="K1927" s="34">
        <v>70718.849999999991</v>
      </c>
      <c r="L1927" s="34">
        <v>70718.849999999991</v>
      </c>
      <c r="M1927" s="34">
        <v>70718.849999999991</v>
      </c>
      <c r="N1927" s="34">
        <v>70718.849999999991</v>
      </c>
      <c r="O1927" s="34">
        <v>70718.849999999991</v>
      </c>
      <c r="P1927" s="34">
        <v>70718.849999999991</v>
      </c>
      <c r="Q1927" s="34">
        <v>70718.849999999991</v>
      </c>
      <c r="R1927" s="34">
        <v>70718.849999999991</v>
      </c>
      <c r="S1927" s="34">
        <v>70718.849999999991</v>
      </c>
    </row>
    <row r="1928" spans="2:19">
      <c r="B1928" s="5">
        <v>1997</v>
      </c>
      <c r="C1928" s="34">
        <v>88020.45</v>
      </c>
      <c r="D1928" s="34">
        <v>88020.45</v>
      </c>
      <c r="E1928" s="34">
        <v>88020.45</v>
      </c>
      <c r="F1928" s="34">
        <v>88020.45</v>
      </c>
      <c r="G1928" s="34">
        <v>88020.45</v>
      </c>
      <c r="H1928" s="34">
        <v>88020.45</v>
      </c>
      <c r="I1928" s="34">
        <v>88020.45</v>
      </c>
      <c r="J1928" s="34">
        <v>88020.45</v>
      </c>
      <c r="K1928" s="34">
        <v>88020.45</v>
      </c>
      <c r="L1928" s="34">
        <v>88020.45</v>
      </c>
      <c r="M1928" s="34">
        <v>88020.45</v>
      </c>
      <c r="N1928" s="34">
        <v>88020.45</v>
      </c>
      <c r="O1928" s="34">
        <v>88020.45</v>
      </c>
      <c r="P1928" s="34">
        <v>88020.45</v>
      </c>
      <c r="Q1928" s="34">
        <v>88020.45</v>
      </c>
      <c r="R1928" s="34">
        <v>88020.45</v>
      </c>
      <c r="S1928" s="34">
        <v>88020.45</v>
      </c>
    </row>
    <row r="1929" spans="2:19">
      <c r="B1929" s="5">
        <v>1996</v>
      </c>
      <c r="C1929" s="34">
        <v>72920.97</v>
      </c>
      <c r="D1929" s="34">
        <v>72920.97</v>
      </c>
      <c r="E1929" s="34">
        <v>72920.97</v>
      </c>
      <c r="F1929" s="34">
        <v>72920.97</v>
      </c>
      <c r="G1929" s="34">
        <v>72920.97</v>
      </c>
      <c r="H1929" s="34">
        <v>72920.97</v>
      </c>
      <c r="I1929" s="34">
        <v>72920.97</v>
      </c>
      <c r="J1929" s="34">
        <v>72920.97</v>
      </c>
      <c r="K1929" s="34">
        <v>72920.97</v>
      </c>
      <c r="L1929" s="34">
        <v>72920.97</v>
      </c>
      <c r="M1929" s="34">
        <v>72920.97</v>
      </c>
      <c r="N1929" s="34">
        <v>72920.97</v>
      </c>
      <c r="O1929" s="34">
        <v>72920.97</v>
      </c>
      <c r="P1929" s="34">
        <v>72920.97</v>
      </c>
      <c r="Q1929" s="34">
        <v>72920.97</v>
      </c>
      <c r="R1929" s="34">
        <v>72920.97</v>
      </c>
      <c r="S1929" s="34">
        <v>72920.97</v>
      </c>
    </row>
    <row r="1930" spans="2:19">
      <c r="B1930" s="5">
        <v>1995</v>
      </c>
      <c r="C1930" s="34">
        <v>2436.31</v>
      </c>
      <c r="D1930" s="34">
        <v>2436.31</v>
      </c>
      <c r="E1930" s="34">
        <v>2436.31</v>
      </c>
      <c r="F1930" s="34">
        <v>2436.31</v>
      </c>
      <c r="G1930" s="34">
        <v>2436.31</v>
      </c>
      <c r="H1930" s="34">
        <v>2436.31</v>
      </c>
      <c r="I1930" s="34">
        <v>2436.31</v>
      </c>
      <c r="J1930" s="34">
        <v>2436.31</v>
      </c>
      <c r="K1930" s="34">
        <v>2436.31</v>
      </c>
      <c r="L1930" s="34">
        <v>2436.31</v>
      </c>
      <c r="M1930" s="34">
        <v>2436.31</v>
      </c>
      <c r="N1930" s="34">
        <v>2436.31</v>
      </c>
      <c r="O1930" s="34">
        <v>2436.31</v>
      </c>
      <c r="P1930" s="34">
        <v>2436.31</v>
      </c>
      <c r="Q1930" s="34">
        <v>2436.31</v>
      </c>
      <c r="R1930" s="34">
        <v>2436.31</v>
      </c>
      <c r="S1930" s="34">
        <v>2436.31</v>
      </c>
    </row>
    <row r="1931" spans="2:19">
      <c r="B1931" s="5">
        <v>1994</v>
      </c>
      <c r="C1931" s="34">
        <v>70032.180000000008</v>
      </c>
      <c r="D1931" s="34">
        <v>70032.180000000008</v>
      </c>
      <c r="E1931" s="34">
        <v>70032.180000000008</v>
      </c>
      <c r="F1931" s="34">
        <v>70032.180000000008</v>
      </c>
      <c r="G1931" s="34">
        <v>70032.180000000008</v>
      </c>
      <c r="H1931" s="34">
        <v>70032.180000000008</v>
      </c>
      <c r="I1931" s="34">
        <v>70032.180000000008</v>
      </c>
      <c r="J1931" s="34">
        <v>70032.180000000008</v>
      </c>
      <c r="K1931" s="34">
        <v>70032.180000000008</v>
      </c>
      <c r="L1931" s="34">
        <v>70032.180000000008</v>
      </c>
      <c r="M1931" s="34">
        <v>70032.180000000008</v>
      </c>
      <c r="N1931" s="34">
        <v>70032.180000000008</v>
      </c>
      <c r="O1931" s="34">
        <v>70032.180000000008</v>
      </c>
      <c r="P1931" s="34">
        <v>70032.180000000008</v>
      </c>
      <c r="Q1931" s="34">
        <v>70032.180000000008</v>
      </c>
      <c r="R1931" s="34">
        <v>70032.180000000008</v>
      </c>
      <c r="S1931" s="34">
        <v>70032.180000000008</v>
      </c>
    </row>
    <row r="1932" spans="2:19">
      <c r="B1932" s="5">
        <v>1993</v>
      </c>
      <c r="C1932" s="34">
        <v>58656.684999999998</v>
      </c>
      <c r="D1932" s="34">
        <v>58656.684999999998</v>
      </c>
      <c r="E1932" s="34">
        <v>58656.684999999998</v>
      </c>
      <c r="F1932" s="34">
        <v>58656.684999999998</v>
      </c>
      <c r="G1932" s="34">
        <v>58656.684999999998</v>
      </c>
      <c r="H1932" s="34">
        <v>58656.684999999998</v>
      </c>
      <c r="I1932" s="34">
        <v>58656.684999999998</v>
      </c>
      <c r="J1932" s="34">
        <v>58656.684999999998</v>
      </c>
      <c r="K1932" s="34">
        <v>58656.684999999998</v>
      </c>
      <c r="L1932" s="34">
        <v>58656.684999999998</v>
      </c>
      <c r="M1932" s="34">
        <v>58656.684999999998</v>
      </c>
      <c r="N1932" s="34">
        <v>58656.684999999998</v>
      </c>
      <c r="O1932" s="34">
        <v>58656.684999999998</v>
      </c>
      <c r="P1932" s="34">
        <v>58656.684999999998</v>
      </c>
      <c r="Q1932" s="34">
        <v>58656.684999999998</v>
      </c>
      <c r="R1932" s="34">
        <v>58656.684999999998</v>
      </c>
      <c r="S1932" s="34">
        <v>58656.684999999998</v>
      </c>
    </row>
    <row r="1933" spans="2:19">
      <c r="B1933" s="5">
        <v>1992</v>
      </c>
      <c r="C1933" s="34">
        <v>61634.96</v>
      </c>
      <c r="D1933" s="34">
        <v>61634.96</v>
      </c>
      <c r="E1933" s="34">
        <v>61634.96</v>
      </c>
      <c r="F1933" s="34">
        <v>61634.96</v>
      </c>
      <c r="G1933" s="34">
        <v>61634.96</v>
      </c>
      <c r="H1933" s="34">
        <v>61634.96</v>
      </c>
      <c r="I1933" s="34">
        <v>61634.96</v>
      </c>
      <c r="J1933" s="34">
        <v>61634.96</v>
      </c>
      <c r="K1933" s="34">
        <v>61634.96</v>
      </c>
      <c r="L1933" s="34">
        <v>61634.96</v>
      </c>
      <c r="M1933" s="34">
        <v>61634.96</v>
      </c>
      <c r="N1933" s="34">
        <v>61634.96</v>
      </c>
      <c r="O1933" s="34">
        <v>61634.96</v>
      </c>
      <c r="P1933" s="34">
        <v>61634.96</v>
      </c>
      <c r="Q1933" s="34">
        <v>61634.96</v>
      </c>
      <c r="R1933" s="34">
        <v>61634.96</v>
      </c>
      <c r="S1933" s="34">
        <v>61634.96</v>
      </c>
    </row>
    <row r="1934" spans="2:19">
      <c r="B1934" s="5">
        <v>1991</v>
      </c>
      <c r="C1934" s="34">
        <v>57842.705000000002</v>
      </c>
      <c r="D1934" s="34">
        <v>57842.705000000002</v>
      </c>
      <c r="E1934" s="34">
        <v>57842.705000000002</v>
      </c>
      <c r="F1934" s="34">
        <v>57842.705000000002</v>
      </c>
      <c r="G1934" s="34">
        <v>57842.705000000002</v>
      </c>
      <c r="H1934" s="34">
        <v>57842.705000000002</v>
      </c>
      <c r="I1934" s="34">
        <v>57842.705000000002</v>
      </c>
      <c r="J1934" s="34">
        <v>57842.705000000002</v>
      </c>
      <c r="K1934" s="34">
        <v>57842.705000000002</v>
      </c>
      <c r="L1934" s="34">
        <v>57842.705000000002</v>
      </c>
      <c r="M1934" s="34">
        <v>57842.705000000002</v>
      </c>
      <c r="N1934" s="34">
        <v>57842.705000000002</v>
      </c>
      <c r="O1934" s="34">
        <v>57842.705000000002</v>
      </c>
      <c r="P1934" s="34">
        <v>57842.705000000002</v>
      </c>
      <c r="Q1934" s="34">
        <v>57842.705000000002</v>
      </c>
      <c r="R1934" s="34">
        <v>57842.705000000002</v>
      </c>
      <c r="S1934" s="34">
        <v>57842.705000000002</v>
      </c>
    </row>
    <row r="1935" spans="2:19">
      <c r="B1935" s="5">
        <v>1990</v>
      </c>
      <c r="C1935" s="34">
        <v>61885.23</v>
      </c>
      <c r="D1935" s="34">
        <v>61885.23</v>
      </c>
      <c r="E1935" s="34">
        <v>61885.23</v>
      </c>
      <c r="F1935" s="34">
        <v>61885.23</v>
      </c>
      <c r="G1935" s="34">
        <v>61885.23</v>
      </c>
      <c r="H1935" s="34">
        <v>61885.23</v>
      </c>
      <c r="I1935" s="34">
        <v>61885.23</v>
      </c>
      <c r="J1935" s="34">
        <v>61885.23</v>
      </c>
      <c r="K1935" s="34">
        <v>61885.23</v>
      </c>
      <c r="L1935" s="34">
        <v>61885.23</v>
      </c>
      <c r="M1935" s="34">
        <v>61885.23</v>
      </c>
      <c r="N1935" s="34">
        <v>61885.23</v>
      </c>
      <c r="O1935" s="34">
        <v>61885.23</v>
      </c>
      <c r="P1935" s="34">
        <v>61885.23</v>
      </c>
      <c r="Q1935" s="34">
        <v>61885.23</v>
      </c>
      <c r="R1935" s="34">
        <v>61885.23</v>
      </c>
      <c r="S1935" s="34">
        <v>61885.23</v>
      </c>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v>120561.09</v>
      </c>
      <c r="D1937" s="34">
        <v>120561.09</v>
      </c>
      <c r="E1937" s="34">
        <v>120561.09</v>
      </c>
      <c r="F1937" s="34">
        <v>120561.09</v>
      </c>
      <c r="G1937" s="34">
        <v>120561.09</v>
      </c>
      <c r="H1937" s="34">
        <v>120561.09</v>
      </c>
      <c r="I1937" s="34">
        <v>120561.09</v>
      </c>
      <c r="J1937" s="34">
        <v>120561.09</v>
      </c>
      <c r="K1937" s="34">
        <v>120561.09</v>
      </c>
      <c r="L1937" s="34">
        <v>120561.09</v>
      </c>
      <c r="M1937" s="34">
        <v>120561.09</v>
      </c>
      <c r="N1937" s="34">
        <v>120561.09</v>
      </c>
      <c r="O1937" s="34">
        <v>120561.09</v>
      </c>
      <c r="P1937" s="34">
        <v>120561.09</v>
      </c>
      <c r="Q1937" s="34">
        <v>120561.09</v>
      </c>
      <c r="R1937" s="34">
        <v>120561.09</v>
      </c>
      <c r="S1937" s="34">
        <v>120561.09</v>
      </c>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v>6135.4949999999999</v>
      </c>
      <c r="D1940" s="34">
        <v>6135.4949999999999</v>
      </c>
      <c r="E1940" s="34">
        <v>6135.4949999999999</v>
      </c>
      <c r="F1940" s="34">
        <v>6135.4949999999999</v>
      </c>
      <c r="G1940" s="34">
        <v>6135.4949999999999</v>
      </c>
      <c r="H1940" s="34">
        <v>6135.4949999999999</v>
      </c>
      <c r="I1940" s="34">
        <v>6135.4949999999999</v>
      </c>
      <c r="J1940" s="34">
        <v>6135.4949999999999</v>
      </c>
      <c r="K1940" s="34">
        <v>6135.4949999999999</v>
      </c>
      <c r="L1940" s="34">
        <v>6135.4949999999999</v>
      </c>
      <c r="M1940" s="34">
        <v>6135.4949999999999</v>
      </c>
      <c r="N1940" s="34">
        <v>6135.4949999999999</v>
      </c>
      <c r="O1940" s="34">
        <v>6135.4949999999999</v>
      </c>
      <c r="P1940" s="34">
        <v>6135.4949999999999</v>
      </c>
      <c r="Q1940" s="34">
        <v>6135.4949999999999</v>
      </c>
      <c r="R1940" s="34">
        <v>6135.4949999999999</v>
      </c>
      <c r="S1940" s="34">
        <v>6135.4949999999999</v>
      </c>
    </row>
    <row r="1941" spans="2:19">
      <c r="B1941" s="5">
        <v>1984</v>
      </c>
      <c r="C1941" s="34">
        <v>43316.13</v>
      </c>
      <c r="D1941" s="34">
        <v>43316.13</v>
      </c>
      <c r="E1941" s="34">
        <v>43316.13</v>
      </c>
      <c r="F1941" s="34">
        <v>43316.13</v>
      </c>
      <c r="G1941" s="34">
        <v>43316.13</v>
      </c>
      <c r="H1941" s="34">
        <v>43316.13</v>
      </c>
      <c r="I1941" s="34">
        <v>43316.13</v>
      </c>
      <c r="J1941" s="34">
        <v>43316.13</v>
      </c>
      <c r="K1941" s="34">
        <v>43316.13</v>
      </c>
      <c r="L1941" s="34">
        <v>43316.13</v>
      </c>
      <c r="M1941" s="34">
        <v>43316.13</v>
      </c>
      <c r="N1941" s="34">
        <v>43316.13</v>
      </c>
      <c r="O1941" s="34">
        <v>43316.13</v>
      </c>
      <c r="P1941" s="34">
        <v>43316.13</v>
      </c>
      <c r="Q1941" s="34">
        <v>43316.13</v>
      </c>
      <c r="R1941" s="34">
        <v>43316.13</v>
      </c>
      <c r="S1941" s="34">
        <v>43316.13</v>
      </c>
    </row>
    <row r="1942" spans="2:19">
      <c r="B1942" s="5">
        <v>1983</v>
      </c>
      <c r="C1942" s="34">
        <v>46175.79</v>
      </c>
      <c r="D1942" s="34">
        <v>46175.79</v>
      </c>
      <c r="E1942" s="34">
        <v>46175.79</v>
      </c>
      <c r="F1942" s="34">
        <v>46175.79</v>
      </c>
      <c r="G1942" s="34">
        <v>46175.79</v>
      </c>
      <c r="H1942" s="34">
        <v>46175.79</v>
      </c>
      <c r="I1942" s="34">
        <v>46175.79</v>
      </c>
      <c r="J1942" s="34">
        <v>46175.79</v>
      </c>
      <c r="K1942" s="34">
        <v>46175.79</v>
      </c>
      <c r="L1942" s="34">
        <v>46175.79</v>
      </c>
      <c r="M1942" s="34">
        <v>46175.79</v>
      </c>
      <c r="N1942" s="34">
        <v>46175.79</v>
      </c>
      <c r="O1942" s="34">
        <v>46175.79</v>
      </c>
      <c r="P1942" s="34">
        <v>46175.79</v>
      </c>
      <c r="Q1942" s="34">
        <v>46175.79</v>
      </c>
      <c r="R1942" s="34">
        <v>46175.79</v>
      </c>
      <c r="S1942" s="34">
        <v>46175.79</v>
      </c>
    </row>
    <row r="1943" spans="2:19">
      <c r="B1943" s="5">
        <v>1982</v>
      </c>
      <c r="C1943" s="34">
        <v>29932.305</v>
      </c>
      <c r="D1943" s="34">
        <v>29932.305</v>
      </c>
      <c r="E1943" s="34">
        <v>29932.305</v>
      </c>
      <c r="F1943" s="34">
        <v>29932.305</v>
      </c>
      <c r="G1943" s="34">
        <v>29932.305</v>
      </c>
      <c r="H1943" s="34">
        <v>29932.305</v>
      </c>
      <c r="I1943" s="34">
        <v>29932.305</v>
      </c>
      <c r="J1943" s="34">
        <v>29932.305</v>
      </c>
      <c r="K1943" s="34">
        <v>29932.305</v>
      </c>
      <c r="L1943" s="34">
        <v>29932.305</v>
      </c>
      <c r="M1943" s="34">
        <v>29932.305</v>
      </c>
      <c r="N1943" s="34">
        <v>29932.305</v>
      </c>
      <c r="O1943" s="34">
        <v>29932.305</v>
      </c>
      <c r="P1943" s="34">
        <v>29932.305</v>
      </c>
      <c r="Q1943" s="34">
        <v>29932.305</v>
      </c>
      <c r="R1943" s="34">
        <v>29932.305</v>
      </c>
      <c r="S1943" s="34">
        <v>29932.305</v>
      </c>
    </row>
    <row r="1944" spans="2:19">
      <c r="B1944" s="5">
        <v>1981</v>
      </c>
      <c r="C1944" s="34">
        <v>60863.675000000003</v>
      </c>
      <c r="D1944" s="34">
        <v>60863.675000000003</v>
      </c>
      <c r="E1944" s="34">
        <v>60863.675000000003</v>
      </c>
      <c r="F1944" s="34">
        <v>60863.675000000003</v>
      </c>
      <c r="G1944" s="34">
        <v>60863.675000000003</v>
      </c>
      <c r="H1944" s="34">
        <v>60863.675000000003</v>
      </c>
      <c r="I1944" s="34">
        <v>60863.675000000003</v>
      </c>
      <c r="J1944" s="34">
        <v>60863.675000000003</v>
      </c>
      <c r="K1944" s="34">
        <v>60863.675000000003</v>
      </c>
      <c r="L1944" s="34">
        <v>60863.675000000003</v>
      </c>
      <c r="M1944" s="34">
        <v>60863.675000000003</v>
      </c>
      <c r="N1944" s="34">
        <v>60863.675000000003</v>
      </c>
      <c r="O1944" s="34">
        <v>60863.675000000003</v>
      </c>
      <c r="P1944" s="34">
        <v>60863.675000000003</v>
      </c>
      <c r="Q1944" s="34">
        <v>60863.675000000003</v>
      </c>
      <c r="R1944" s="34">
        <v>60863.675000000003</v>
      </c>
      <c r="S1944" s="34">
        <v>60863.675000000003</v>
      </c>
    </row>
    <row r="1945" spans="2:19">
      <c r="B1945" s="5">
        <v>1980</v>
      </c>
      <c r="C1945" s="34">
        <v>32586.17</v>
      </c>
      <c r="D1945" s="34">
        <v>32586.17</v>
      </c>
      <c r="E1945" s="34">
        <v>32586.17</v>
      </c>
      <c r="F1945" s="34">
        <v>32586.17</v>
      </c>
      <c r="G1945" s="34">
        <v>32586.17</v>
      </c>
      <c r="H1945" s="34">
        <v>32586.17</v>
      </c>
      <c r="I1945" s="34">
        <v>32586.17</v>
      </c>
      <c r="J1945" s="34">
        <v>32586.17</v>
      </c>
      <c r="K1945" s="34">
        <v>32586.17</v>
      </c>
      <c r="L1945" s="34">
        <v>32586.17</v>
      </c>
      <c r="M1945" s="34">
        <v>32586.17</v>
      </c>
      <c r="N1945" s="34">
        <v>32586.17</v>
      </c>
      <c r="O1945" s="34">
        <v>32586.17</v>
      </c>
      <c r="P1945" s="34">
        <v>32586.17</v>
      </c>
      <c r="Q1945" s="34">
        <v>32586.17</v>
      </c>
      <c r="R1945" s="34">
        <v>32586.17</v>
      </c>
      <c r="S1945" s="34">
        <v>32586.17</v>
      </c>
    </row>
    <row r="1946" spans="2:19">
      <c r="B1946" s="5">
        <v>1979</v>
      </c>
      <c r="C1946" s="34">
        <v>26766.904999999999</v>
      </c>
      <c r="D1946" s="34">
        <v>26766.904999999999</v>
      </c>
      <c r="E1946" s="34">
        <v>26766.904999999999</v>
      </c>
      <c r="F1946" s="34">
        <v>26766.904999999999</v>
      </c>
      <c r="G1946" s="34">
        <v>26766.904999999999</v>
      </c>
      <c r="H1946" s="34">
        <v>26766.904999999999</v>
      </c>
      <c r="I1946" s="34">
        <v>26766.904999999999</v>
      </c>
      <c r="J1946" s="34">
        <v>26766.904999999999</v>
      </c>
      <c r="K1946" s="34">
        <v>26766.904999999999</v>
      </c>
      <c r="L1946" s="34">
        <v>26766.904999999999</v>
      </c>
      <c r="M1946" s="34">
        <v>26766.904999999999</v>
      </c>
      <c r="N1946" s="34">
        <v>26766.904999999999</v>
      </c>
      <c r="O1946" s="34">
        <v>26766.904999999999</v>
      </c>
      <c r="P1946" s="34">
        <v>26766.904999999999</v>
      </c>
      <c r="Q1946" s="34">
        <v>26766.904999999999</v>
      </c>
      <c r="R1946" s="34">
        <v>26766.904999999999</v>
      </c>
      <c r="S1946" s="34">
        <v>26766.904999999999</v>
      </c>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v>12540.710000000001</v>
      </c>
      <c r="D1949" s="34">
        <v>12540.710000000001</v>
      </c>
      <c r="E1949" s="34">
        <v>12540.710000000001</v>
      </c>
      <c r="F1949" s="34">
        <v>12540.710000000001</v>
      </c>
      <c r="G1949" s="34">
        <v>12540.710000000001</v>
      </c>
      <c r="H1949" s="34">
        <v>12540.710000000001</v>
      </c>
      <c r="I1949" s="34">
        <v>12540.710000000001</v>
      </c>
      <c r="J1949" s="34">
        <v>12540.710000000001</v>
      </c>
      <c r="K1949" s="34">
        <v>12540.710000000001</v>
      </c>
      <c r="L1949" s="34">
        <v>12540.710000000001</v>
      </c>
      <c r="M1949" s="34">
        <v>12540.710000000001</v>
      </c>
      <c r="N1949" s="34">
        <v>12540.710000000001</v>
      </c>
      <c r="O1949" s="34">
        <v>12540.710000000001</v>
      </c>
      <c r="P1949" s="34">
        <v>12540.710000000001</v>
      </c>
      <c r="Q1949" s="34">
        <v>12540.710000000001</v>
      </c>
      <c r="R1949" s="34">
        <v>12540.710000000001</v>
      </c>
      <c r="S1949" s="34">
        <v>12540.710000000001</v>
      </c>
    </row>
    <row r="1950" spans="2:19">
      <c r="B1950" s="5">
        <v>1975</v>
      </c>
      <c r="C1950" s="34">
        <v>42942.38</v>
      </c>
      <c r="D1950" s="34">
        <v>42942.38</v>
      </c>
      <c r="E1950" s="34">
        <v>42942.38</v>
      </c>
      <c r="F1950" s="34">
        <v>42942.38</v>
      </c>
      <c r="G1950" s="34">
        <v>42942.38</v>
      </c>
      <c r="H1950" s="34">
        <v>42942.38</v>
      </c>
      <c r="I1950" s="34">
        <v>42942.38</v>
      </c>
      <c r="J1950" s="34">
        <v>42942.38</v>
      </c>
      <c r="K1950" s="34">
        <v>42942.38</v>
      </c>
      <c r="L1950" s="34">
        <v>42942.38</v>
      </c>
      <c r="M1950" s="34">
        <v>42942.38</v>
      </c>
      <c r="N1950" s="34">
        <v>42942.38</v>
      </c>
      <c r="O1950" s="34">
        <v>42942.38</v>
      </c>
      <c r="P1950" s="34">
        <v>42942.38</v>
      </c>
      <c r="Q1950" s="34">
        <v>42942.38</v>
      </c>
      <c r="R1950" s="34">
        <v>42942.38</v>
      </c>
      <c r="S1950" s="34">
        <v>42942.38</v>
      </c>
    </row>
    <row r="1951" spans="2:19">
      <c r="B1951" s="5">
        <v>1974</v>
      </c>
      <c r="C1951" s="34">
        <v>39533.08</v>
      </c>
      <c r="D1951" s="34">
        <v>39533.08</v>
      </c>
      <c r="E1951" s="34">
        <v>39533.08</v>
      </c>
      <c r="F1951" s="34">
        <v>39533.08</v>
      </c>
      <c r="G1951" s="34">
        <v>39533.08</v>
      </c>
      <c r="H1951" s="34">
        <v>39533.08</v>
      </c>
      <c r="I1951" s="34">
        <v>39533.08</v>
      </c>
      <c r="J1951" s="34">
        <v>39533.08</v>
      </c>
      <c r="K1951" s="34">
        <v>39533.08</v>
      </c>
      <c r="L1951" s="34">
        <v>39533.08</v>
      </c>
      <c r="M1951" s="34">
        <v>39533.08</v>
      </c>
      <c r="N1951" s="34">
        <v>39533.08</v>
      </c>
      <c r="O1951" s="34">
        <v>39533.08</v>
      </c>
      <c r="P1951" s="34">
        <v>39533.08</v>
      </c>
      <c r="Q1951" s="34">
        <v>39533.08</v>
      </c>
      <c r="R1951" s="34">
        <v>39533.08</v>
      </c>
      <c r="S1951" s="34">
        <v>39533.08</v>
      </c>
    </row>
    <row r="1952" spans="2:19">
      <c r="B1952" s="5">
        <v>1973</v>
      </c>
      <c r="C1952" s="34">
        <v>9705.85</v>
      </c>
      <c r="D1952" s="34">
        <v>9705.85</v>
      </c>
      <c r="E1952" s="34">
        <v>9705.85</v>
      </c>
      <c r="F1952" s="34">
        <v>9705.85</v>
      </c>
      <c r="G1952" s="34">
        <v>9705.85</v>
      </c>
      <c r="H1952" s="34">
        <v>9705.85</v>
      </c>
      <c r="I1952" s="34">
        <v>9705.85</v>
      </c>
      <c r="J1952" s="34">
        <v>9705.85</v>
      </c>
      <c r="K1952" s="34">
        <v>9705.85</v>
      </c>
      <c r="L1952" s="34">
        <v>9705.85</v>
      </c>
      <c r="M1952" s="34">
        <v>9705.85</v>
      </c>
      <c r="N1952" s="34">
        <v>9705.85</v>
      </c>
      <c r="O1952" s="34">
        <v>9705.85</v>
      </c>
      <c r="P1952" s="34">
        <v>9705.85</v>
      </c>
      <c r="Q1952" s="34">
        <v>9705.85</v>
      </c>
      <c r="R1952" s="34">
        <v>9705.85</v>
      </c>
      <c r="S1952" s="34">
        <v>9705.85</v>
      </c>
    </row>
    <row r="1953" spans="2:19">
      <c r="B1953" s="5">
        <v>1972</v>
      </c>
      <c r="C1953" s="34">
        <v>41384.980000000003</v>
      </c>
      <c r="D1953" s="34">
        <v>41384.980000000003</v>
      </c>
      <c r="E1953" s="34">
        <v>41384.980000000003</v>
      </c>
      <c r="F1953" s="34">
        <v>41384.980000000003</v>
      </c>
      <c r="G1953" s="34">
        <v>41384.980000000003</v>
      </c>
      <c r="H1953" s="34">
        <v>41384.980000000003</v>
      </c>
      <c r="I1953" s="34">
        <v>41384.980000000003</v>
      </c>
      <c r="J1953" s="34">
        <v>41384.980000000003</v>
      </c>
      <c r="K1953" s="34">
        <v>41384.980000000003</v>
      </c>
      <c r="L1953" s="34">
        <v>41384.980000000003</v>
      </c>
      <c r="M1953" s="34">
        <v>41384.980000000003</v>
      </c>
      <c r="N1953" s="34">
        <v>41384.980000000003</v>
      </c>
      <c r="O1953" s="34">
        <v>41384.980000000003</v>
      </c>
      <c r="P1953" s="34">
        <v>41384.980000000003</v>
      </c>
      <c r="Q1953" s="34">
        <v>41384.980000000003</v>
      </c>
      <c r="R1953" s="34">
        <v>41384.980000000003</v>
      </c>
      <c r="S1953" s="34">
        <v>41384.980000000003</v>
      </c>
    </row>
    <row r="1954" spans="2:19">
      <c r="B1954" s="5">
        <v>1971</v>
      </c>
      <c r="C1954" s="34">
        <v>7385.6100000000006</v>
      </c>
      <c r="D1954" s="34">
        <v>7385.6100000000006</v>
      </c>
      <c r="E1954" s="34">
        <v>7385.6100000000006</v>
      </c>
      <c r="F1954" s="34">
        <v>7385.6100000000006</v>
      </c>
      <c r="G1954" s="34">
        <v>7385.6100000000006</v>
      </c>
      <c r="H1954" s="34">
        <v>7385.6100000000006</v>
      </c>
      <c r="I1954" s="34">
        <v>7385.6100000000006</v>
      </c>
      <c r="J1954" s="34">
        <v>7385.6100000000006</v>
      </c>
      <c r="K1954" s="34">
        <v>7385.6100000000006</v>
      </c>
      <c r="L1954" s="34">
        <v>7385.6100000000006</v>
      </c>
      <c r="M1954" s="34">
        <v>7385.6100000000006</v>
      </c>
      <c r="N1954" s="34">
        <v>7385.6100000000006</v>
      </c>
      <c r="O1954" s="34">
        <v>7385.6100000000006</v>
      </c>
      <c r="P1954" s="34">
        <v>7385.6100000000006</v>
      </c>
      <c r="Q1954" s="34">
        <v>7385.6100000000006</v>
      </c>
      <c r="R1954" s="34">
        <v>7385.6100000000006</v>
      </c>
      <c r="S1954" s="34">
        <v>7385.6100000000006</v>
      </c>
    </row>
    <row r="1955" spans="2:19">
      <c r="B1955" s="5">
        <v>1970</v>
      </c>
      <c r="C1955" s="34">
        <v>27370.48</v>
      </c>
      <c r="D1955" s="34">
        <v>27370.48</v>
      </c>
      <c r="E1955" s="34">
        <v>27370.48</v>
      </c>
      <c r="F1955" s="34">
        <v>27370.48</v>
      </c>
      <c r="G1955" s="34">
        <v>27370.48</v>
      </c>
      <c r="H1955" s="34">
        <v>27370.48</v>
      </c>
      <c r="I1955" s="34">
        <v>27370.48</v>
      </c>
      <c r="J1955" s="34">
        <v>27370.48</v>
      </c>
      <c r="K1955" s="34">
        <v>27370.48</v>
      </c>
      <c r="L1955" s="34">
        <v>27370.48</v>
      </c>
      <c r="M1955" s="34">
        <v>27370.48</v>
      </c>
      <c r="N1955" s="34">
        <v>27370.48</v>
      </c>
      <c r="O1955" s="34">
        <v>27370.48</v>
      </c>
      <c r="P1955" s="34">
        <v>27370.48</v>
      </c>
      <c r="Q1955" s="34">
        <v>27370.48</v>
      </c>
      <c r="R1955" s="34">
        <v>27370.48</v>
      </c>
      <c r="S1955" s="34">
        <v>27370.48</v>
      </c>
    </row>
    <row r="1956" spans="2:19">
      <c r="B1956" s="5">
        <v>1969</v>
      </c>
      <c r="C1956" s="34">
        <v>5714.2</v>
      </c>
      <c r="D1956" s="34">
        <v>5714.2</v>
      </c>
      <c r="E1956" s="34">
        <v>5714.2</v>
      </c>
      <c r="F1956" s="34">
        <v>5714.2</v>
      </c>
      <c r="G1956" s="34">
        <v>5714.2</v>
      </c>
      <c r="H1956" s="34">
        <v>5714.2</v>
      </c>
      <c r="I1956" s="34">
        <v>5714.2</v>
      </c>
      <c r="J1956" s="34">
        <v>5714.2</v>
      </c>
      <c r="K1956" s="34">
        <v>5714.2</v>
      </c>
      <c r="L1956" s="34">
        <v>5714.2</v>
      </c>
      <c r="M1956" s="34">
        <v>5714.2</v>
      </c>
      <c r="N1956" s="34">
        <v>5714.2</v>
      </c>
      <c r="O1956" s="34">
        <v>5714.2</v>
      </c>
      <c r="P1956" s="34">
        <v>5714.2</v>
      </c>
      <c r="Q1956" s="34">
        <v>5714.2</v>
      </c>
      <c r="R1956" s="34">
        <v>5714.2</v>
      </c>
      <c r="S1956" s="34">
        <v>5714.2</v>
      </c>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v>14748.73</v>
      </c>
      <c r="D1958" s="34">
        <v>14748.73</v>
      </c>
      <c r="E1958" s="34">
        <v>14748.73</v>
      </c>
      <c r="F1958" s="34">
        <v>14748.73</v>
      </c>
      <c r="G1958" s="34">
        <v>14748.73</v>
      </c>
      <c r="H1958" s="34">
        <v>14748.73</v>
      </c>
      <c r="I1958" s="34">
        <v>14748.73</v>
      </c>
      <c r="J1958" s="34">
        <v>14748.73</v>
      </c>
      <c r="K1958" s="34">
        <v>14748.73</v>
      </c>
      <c r="L1958" s="34">
        <v>14748.73</v>
      </c>
      <c r="M1958" s="34">
        <v>14748.73</v>
      </c>
      <c r="N1958" s="34">
        <v>14748.73</v>
      </c>
      <c r="O1958" s="34">
        <v>14748.73</v>
      </c>
      <c r="P1958" s="34">
        <v>14748.73</v>
      </c>
      <c r="Q1958" s="34">
        <v>14748.73</v>
      </c>
      <c r="R1958" s="34">
        <v>14748.73</v>
      </c>
      <c r="S1958" s="34">
        <v>14748.73</v>
      </c>
    </row>
    <row r="1959" spans="2:19">
      <c r="B1959" s="5">
        <v>1966</v>
      </c>
      <c r="C1959" s="34">
        <v>20046.73</v>
      </c>
      <c r="D1959" s="34">
        <v>20046.73</v>
      </c>
      <c r="E1959" s="34">
        <v>20046.73</v>
      </c>
      <c r="F1959" s="34">
        <v>20046.73</v>
      </c>
      <c r="G1959" s="34">
        <v>20046.73</v>
      </c>
      <c r="H1959" s="34">
        <v>20046.73</v>
      </c>
      <c r="I1959" s="34">
        <v>20046.73</v>
      </c>
      <c r="J1959" s="34">
        <v>20046.73</v>
      </c>
      <c r="K1959" s="34">
        <v>20046.73</v>
      </c>
      <c r="L1959" s="34">
        <v>20046.73</v>
      </c>
      <c r="M1959" s="34">
        <v>20046.73</v>
      </c>
      <c r="N1959" s="34">
        <v>20046.73</v>
      </c>
      <c r="O1959" s="34">
        <v>20046.73</v>
      </c>
      <c r="P1959" s="34">
        <v>20046.73</v>
      </c>
      <c r="Q1959" s="34">
        <v>20046.73</v>
      </c>
      <c r="R1959" s="34">
        <v>20046.73</v>
      </c>
      <c r="S1959" s="34">
        <v>20046.73</v>
      </c>
    </row>
    <row r="1960" spans="2:19">
      <c r="B1960" s="5">
        <v>1965</v>
      </c>
      <c r="C1960" s="34">
        <v>10273.39</v>
      </c>
      <c r="D1960" s="34">
        <v>10273.39</v>
      </c>
      <c r="E1960" s="34">
        <v>10273.39</v>
      </c>
      <c r="F1960" s="34">
        <v>10273.39</v>
      </c>
      <c r="G1960" s="34">
        <v>10273.39</v>
      </c>
      <c r="H1960" s="34">
        <v>10273.39</v>
      </c>
      <c r="I1960" s="34">
        <v>10273.39</v>
      </c>
      <c r="J1960" s="34">
        <v>10273.39</v>
      </c>
      <c r="K1960" s="34">
        <v>10273.39</v>
      </c>
      <c r="L1960" s="34">
        <v>10273.39</v>
      </c>
      <c r="M1960" s="34">
        <v>10273.39</v>
      </c>
      <c r="N1960" s="34">
        <v>10273.39</v>
      </c>
      <c r="O1960" s="34">
        <v>10273.39</v>
      </c>
      <c r="P1960" s="34">
        <v>10273.39</v>
      </c>
      <c r="Q1960" s="34">
        <v>10273.39</v>
      </c>
      <c r="R1960" s="34">
        <v>10273.39</v>
      </c>
      <c r="S1960" s="34">
        <v>10273.39</v>
      </c>
    </row>
    <row r="1961" spans="2:19">
      <c r="B1961" s="5">
        <v>1964</v>
      </c>
      <c r="C1961" s="34">
        <v>3735.5</v>
      </c>
      <c r="D1961" s="34">
        <v>3735.5</v>
      </c>
      <c r="E1961" s="34">
        <v>3735.5</v>
      </c>
      <c r="F1961" s="34">
        <v>3735.5</v>
      </c>
      <c r="G1961" s="34">
        <v>3735.5</v>
      </c>
      <c r="H1961" s="34">
        <v>3735.5</v>
      </c>
      <c r="I1961" s="34">
        <v>3735.5</v>
      </c>
      <c r="J1961" s="34">
        <v>3735.5</v>
      </c>
      <c r="K1961" s="34">
        <v>3735.5</v>
      </c>
      <c r="L1961" s="34">
        <v>3735.5</v>
      </c>
      <c r="M1961" s="34">
        <v>3735.5</v>
      </c>
      <c r="N1961" s="34">
        <v>3735.5</v>
      </c>
      <c r="O1961" s="34">
        <v>3735.5</v>
      </c>
      <c r="P1961" s="34">
        <v>3735.5</v>
      </c>
      <c r="Q1961" s="34">
        <v>3735.5</v>
      </c>
      <c r="R1961" s="34">
        <v>3735.5</v>
      </c>
      <c r="S1961" s="34">
        <v>3735.5</v>
      </c>
    </row>
    <row r="1962" spans="2:19">
      <c r="B1962" s="5">
        <v>1963</v>
      </c>
      <c r="C1962" s="34">
        <v>5432.98</v>
      </c>
      <c r="D1962" s="34">
        <v>5432.98</v>
      </c>
      <c r="E1962" s="34">
        <v>5432.98</v>
      </c>
      <c r="F1962" s="34">
        <v>5432.98</v>
      </c>
      <c r="G1962" s="34">
        <v>5432.98</v>
      </c>
      <c r="H1962" s="34">
        <v>5432.98</v>
      </c>
      <c r="I1962" s="34">
        <v>5432.98</v>
      </c>
      <c r="J1962" s="34">
        <v>5432.98</v>
      </c>
      <c r="K1962" s="34">
        <v>5432.98</v>
      </c>
      <c r="L1962" s="34">
        <v>5432.98</v>
      </c>
      <c r="M1962" s="34">
        <v>5432.98</v>
      </c>
      <c r="N1962" s="34">
        <v>5432.98</v>
      </c>
      <c r="O1962" s="34">
        <v>5432.98</v>
      </c>
      <c r="P1962" s="34">
        <v>5432.98</v>
      </c>
      <c r="Q1962" s="34">
        <v>5432.98</v>
      </c>
      <c r="R1962" s="34">
        <v>5432.98</v>
      </c>
      <c r="S1962" s="34">
        <v>5432.98</v>
      </c>
    </row>
    <row r="1963" spans="2:19">
      <c r="B1963" s="5">
        <v>1962</v>
      </c>
      <c r="C1963" s="34">
        <v>20985.46</v>
      </c>
      <c r="D1963" s="34">
        <v>20985.46</v>
      </c>
      <c r="E1963" s="34">
        <v>20985.46</v>
      </c>
      <c r="F1963" s="34">
        <v>20985.46</v>
      </c>
      <c r="G1963" s="34">
        <v>20985.46</v>
      </c>
      <c r="H1963" s="34">
        <v>20985.46</v>
      </c>
      <c r="I1963" s="34">
        <v>20985.46</v>
      </c>
      <c r="J1963" s="34">
        <v>20985.46</v>
      </c>
      <c r="K1963" s="34">
        <v>20985.46</v>
      </c>
      <c r="L1963" s="34">
        <v>20985.46</v>
      </c>
      <c r="M1963" s="34">
        <v>20985.46</v>
      </c>
      <c r="N1963" s="34">
        <v>20985.46</v>
      </c>
      <c r="O1963" s="34">
        <v>20985.46</v>
      </c>
      <c r="P1963" s="34">
        <v>20985.46</v>
      </c>
      <c r="Q1963" s="34">
        <v>20985.46</v>
      </c>
      <c r="R1963" s="34">
        <v>20985.46</v>
      </c>
      <c r="S1963" s="34">
        <v>20985.46</v>
      </c>
    </row>
    <row r="1964" spans="2:19">
      <c r="B1964" s="5">
        <v>1961</v>
      </c>
      <c r="C1964" s="34">
        <v>10019.779999999999</v>
      </c>
      <c r="D1964" s="34">
        <v>10019.779999999999</v>
      </c>
      <c r="E1964" s="34">
        <v>10019.779999999999</v>
      </c>
      <c r="F1964" s="34">
        <v>10019.779999999999</v>
      </c>
      <c r="G1964" s="34">
        <v>10019.779999999999</v>
      </c>
      <c r="H1964" s="34">
        <v>10019.779999999999</v>
      </c>
      <c r="I1964" s="34">
        <v>10019.779999999999</v>
      </c>
      <c r="J1964" s="34">
        <v>10019.779999999999</v>
      </c>
      <c r="K1964" s="34">
        <v>10019.779999999999</v>
      </c>
      <c r="L1964" s="34">
        <v>10019.779999999999</v>
      </c>
      <c r="M1964" s="34">
        <v>10019.779999999999</v>
      </c>
      <c r="N1964" s="34">
        <v>10019.779999999999</v>
      </c>
      <c r="O1964" s="34">
        <v>10019.779999999999</v>
      </c>
      <c r="P1964" s="34">
        <v>10019.779999999999</v>
      </c>
      <c r="Q1964" s="34">
        <v>10019.779999999999</v>
      </c>
      <c r="R1964" s="34">
        <v>10019.779999999999</v>
      </c>
      <c r="S1964" s="34">
        <v>10019.779999999999</v>
      </c>
    </row>
    <row r="1965" spans="2:19">
      <c r="B1965" s="5">
        <v>1960</v>
      </c>
      <c r="C1965" s="34">
        <v>462.72</v>
      </c>
      <c r="D1965" s="34">
        <v>462.72</v>
      </c>
      <c r="E1965" s="34">
        <v>462.72</v>
      </c>
      <c r="F1965" s="34">
        <v>462.72</v>
      </c>
      <c r="G1965" s="34">
        <v>462.72</v>
      </c>
      <c r="H1965" s="34">
        <v>462.72</v>
      </c>
      <c r="I1965" s="34">
        <v>462.72</v>
      </c>
      <c r="J1965" s="34">
        <v>462.72</v>
      </c>
      <c r="K1965" s="34">
        <v>462.72</v>
      </c>
      <c r="L1965" s="34">
        <v>462.72</v>
      </c>
      <c r="M1965" s="34">
        <v>462.72</v>
      </c>
      <c r="N1965" s="34">
        <v>462.72</v>
      </c>
      <c r="O1965" s="34">
        <v>462.72</v>
      </c>
      <c r="P1965" s="34">
        <v>462.72</v>
      </c>
      <c r="Q1965" s="34">
        <v>462.72</v>
      </c>
      <c r="R1965" s="34">
        <v>462.72</v>
      </c>
      <c r="S1965" s="34">
        <v>462.72</v>
      </c>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v>11855.84</v>
      </c>
      <c r="D1969" s="34">
        <v>11855.84</v>
      </c>
      <c r="E1969" s="34">
        <v>11855.84</v>
      </c>
      <c r="F1969" s="34">
        <v>11855.84</v>
      </c>
      <c r="G1969" s="34">
        <v>11855.84</v>
      </c>
      <c r="H1969" s="34">
        <v>11855.84</v>
      </c>
      <c r="I1969" s="34">
        <v>11855.84</v>
      </c>
      <c r="J1969" s="34">
        <v>11855.84</v>
      </c>
      <c r="K1969" s="34">
        <v>11855.84</v>
      </c>
      <c r="L1969" s="34">
        <v>11855.84</v>
      </c>
      <c r="M1969" s="34">
        <v>11855.84</v>
      </c>
      <c r="N1969" s="34">
        <v>11855.84</v>
      </c>
      <c r="O1969" s="34">
        <v>11855.84</v>
      </c>
      <c r="P1969" s="34">
        <v>11855.84</v>
      </c>
      <c r="Q1969" s="34">
        <v>11855.84</v>
      </c>
      <c r="R1969" s="34">
        <v>11855.84</v>
      </c>
      <c r="S1969" s="34">
        <v>11855.84</v>
      </c>
    </row>
    <row r="1970" spans="2:19">
      <c r="B1970" s="5">
        <v>1955</v>
      </c>
      <c r="C1970" s="34">
        <v>19726.150000000001</v>
      </c>
      <c r="D1970" s="34">
        <v>19726.150000000001</v>
      </c>
      <c r="E1970" s="34">
        <v>19726.150000000001</v>
      </c>
      <c r="F1970" s="34">
        <v>19726.150000000001</v>
      </c>
      <c r="G1970" s="34">
        <v>19726.150000000001</v>
      </c>
      <c r="H1970" s="34">
        <v>19726.150000000001</v>
      </c>
      <c r="I1970" s="34">
        <v>19726.150000000001</v>
      </c>
      <c r="J1970" s="34">
        <v>19726.150000000001</v>
      </c>
      <c r="K1970" s="34">
        <v>19726.150000000001</v>
      </c>
      <c r="L1970" s="34">
        <v>19726.150000000001</v>
      </c>
      <c r="M1970" s="34">
        <v>19726.150000000001</v>
      </c>
      <c r="N1970" s="34">
        <v>19726.150000000001</v>
      </c>
      <c r="O1970" s="34">
        <v>19726.150000000001</v>
      </c>
      <c r="P1970" s="34">
        <v>19726.150000000001</v>
      </c>
      <c r="Q1970" s="34">
        <v>19726.150000000001</v>
      </c>
      <c r="R1970" s="34">
        <v>19726.150000000001</v>
      </c>
      <c r="S1970" s="34">
        <v>19726.150000000001</v>
      </c>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1565516.7399999998</v>
      </c>
      <c r="D1996" s="7">
        <f>SUM(D1918:D1995)</f>
        <v>1580196.7399999998</v>
      </c>
      <c r="E1996" s="7">
        <f>SUM(E1917:E1995)</f>
        <v>1655045.7399999998</v>
      </c>
      <c r="F1996" s="7">
        <f>SUM(F1916:F1995)</f>
        <v>1738030.03</v>
      </c>
      <c r="G1996" s="7">
        <f>SUM(G1915:G1995)</f>
        <v>1742521.03</v>
      </c>
      <c r="H1996" s="7">
        <f>SUM(H1909:H1995)</f>
        <v>1749341.07</v>
      </c>
      <c r="I1996" s="7">
        <f>SUM(I1909:I1995)</f>
        <v>1754562.0899999999</v>
      </c>
      <c r="J1996" s="7">
        <f t="shared" ref="J1996" si="37">SUM(J1909:J1995)</f>
        <v>1776185.83</v>
      </c>
      <c r="K1996" s="7">
        <f>SUM(K1909:K1995)</f>
        <v>1809441.83</v>
      </c>
      <c r="L1996" s="7">
        <f t="shared" ref="L1996" si="38">SUM(L1909:L1995)</f>
        <v>1859680.3699999999</v>
      </c>
      <c r="M1996" s="7">
        <f>SUM(M1909:M1995)</f>
        <v>1881078.09</v>
      </c>
      <c r="N1996" s="10">
        <f>SUM(N1904:N1995)</f>
        <v>1918045.0699999998</v>
      </c>
      <c r="O1996" s="10">
        <f>SUM(O1904:O1995)</f>
        <v>1975508.02</v>
      </c>
      <c r="P1996" s="10">
        <f>SUM(P1904:P1995)</f>
        <v>2081833.46</v>
      </c>
      <c r="Q1996" s="10">
        <f>SUM(Q1904:Q1995)</f>
        <v>2081833.46</v>
      </c>
      <c r="R1996" s="10">
        <f>SUM(R1903:R1995)</f>
        <v>2081833.46</v>
      </c>
      <c r="S1996" s="10">
        <f>SUM(S1903:S1995)</f>
        <v>2081833.46</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v>158317.34</v>
      </c>
      <c r="R2000" s="34">
        <v>158317.34</v>
      </c>
      <c r="S2000" s="34">
        <v>158317.34</v>
      </c>
    </row>
    <row r="2001" spans="1:19">
      <c r="A2001" s="37"/>
      <c r="B2001" s="5">
        <v>2019</v>
      </c>
      <c r="C2001" s="33"/>
      <c r="D2001" s="33"/>
      <c r="E2001" s="33"/>
      <c r="F2001" s="33"/>
      <c r="G2001" s="33"/>
      <c r="H2001" s="33"/>
      <c r="I2001" s="33"/>
      <c r="J2001" s="33"/>
      <c r="K2001" s="33"/>
      <c r="L2001" s="33"/>
      <c r="M2001" s="33"/>
      <c r="N2001" s="33"/>
      <c r="O2001" s="33"/>
      <c r="P2001" s="34">
        <v>228379.42</v>
      </c>
      <c r="Q2001" s="34">
        <v>228379.42</v>
      </c>
      <c r="R2001" s="34">
        <v>228379.42</v>
      </c>
      <c r="S2001" s="34">
        <v>228379.42</v>
      </c>
    </row>
    <row r="2002" spans="1:19">
      <c r="A2002" s="37"/>
      <c r="B2002" s="5">
        <v>2018</v>
      </c>
      <c r="C2002" s="33"/>
      <c r="D2002" s="33"/>
      <c r="E2002" s="33"/>
      <c r="F2002" s="33"/>
      <c r="G2002" s="33"/>
      <c r="H2002" s="33"/>
      <c r="I2002" s="33"/>
      <c r="J2002" s="33"/>
      <c r="K2002" s="33"/>
      <c r="L2002" s="33"/>
      <c r="M2002" s="33"/>
      <c r="N2002" s="33"/>
      <c r="O2002" s="34">
        <v>108992.89</v>
      </c>
      <c r="P2002" s="34">
        <v>108992.89</v>
      </c>
      <c r="Q2002" s="34">
        <v>108992.89</v>
      </c>
      <c r="R2002" s="34">
        <v>108992.89</v>
      </c>
      <c r="S2002" s="34">
        <v>108992.89</v>
      </c>
    </row>
    <row r="2003" spans="1:19">
      <c r="A2003" s="37"/>
      <c r="B2003" s="5">
        <v>2017</v>
      </c>
      <c r="C2003" s="33"/>
      <c r="D2003" s="33"/>
      <c r="E2003" s="33"/>
      <c r="F2003" s="33"/>
      <c r="G2003" s="33"/>
      <c r="H2003" s="33"/>
      <c r="I2003" s="33"/>
      <c r="J2003" s="33"/>
      <c r="K2003" s="33"/>
      <c r="L2003" s="33"/>
      <c r="M2003" s="33"/>
      <c r="N2003" s="34">
        <v>97608.87999999999</v>
      </c>
      <c r="O2003" s="34">
        <v>97608.87999999999</v>
      </c>
      <c r="P2003" s="34">
        <v>97608.87999999999</v>
      </c>
      <c r="Q2003" s="34">
        <v>97608.88</v>
      </c>
      <c r="R2003" s="34">
        <v>97608.88</v>
      </c>
      <c r="S2003" s="34">
        <v>97608.88</v>
      </c>
    </row>
    <row r="2004" spans="1:19">
      <c r="B2004" s="5">
        <v>2016</v>
      </c>
      <c r="C2004" s="33"/>
      <c r="D2004" s="33"/>
      <c r="E2004" s="33"/>
      <c r="F2004" s="33"/>
      <c r="G2004" s="33"/>
      <c r="H2004" s="33"/>
      <c r="I2004" s="33"/>
      <c r="J2004" s="33"/>
      <c r="K2004" s="33"/>
      <c r="L2004" s="33"/>
      <c r="M2004" s="34">
        <v>411642.86</v>
      </c>
      <c r="N2004" s="34">
        <v>411642.86</v>
      </c>
      <c r="O2004" s="34">
        <v>411642.86</v>
      </c>
      <c r="P2004" s="34">
        <v>411642.86</v>
      </c>
      <c r="Q2004" s="34">
        <v>411642.86</v>
      </c>
      <c r="R2004" s="34">
        <v>411642.86</v>
      </c>
      <c r="S2004" s="34">
        <v>411642.86</v>
      </c>
    </row>
    <row r="2005" spans="1:19">
      <c r="B2005" s="5">
        <v>2015</v>
      </c>
      <c r="C2005" s="33"/>
      <c r="D2005" s="33"/>
      <c r="E2005" s="33"/>
      <c r="F2005" s="33"/>
      <c r="G2005" s="33"/>
      <c r="H2005" s="33"/>
      <c r="I2005" s="33"/>
      <c r="J2005" s="33"/>
      <c r="K2005" s="33"/>
      <c r="L2005" s="34">
        <v>403305.33</v>
      </c>
      <c r="M2005" s="34">
        <v>403305.33</v>
      </c>
      <c r="N2005" s="34">
        <v>403305.33</v>
      </c>
      <c r="O2005" s="34">
        <v>403305.33</v>
      </c>
      <c r="P2005" s="34">
        <v>403305.33</v>
      </c>
      <c r="Q2005" s="34">
        <v>403305.33</v>
      </c>
      <c r="R2005" s="34">
        <v>403305.33</v>
      </c>
      <c r="S2005" s="34">
        <v>403305.33</v>
      </c>
    </row>
    <row r="2006" spans="1:19">
      <c r="B2006" s="5">
        <v>2014</v>
      </c>
      <c r="C2006" s="33"/>
      <c r="D2006" s="33"/>
      <c r="E2006" s="33"/>
      <c r="F2006" s="33"/>
      <c r="G2006" s="33"/>
      <c r="H2006" s="33"/>
      <c r="I2006" s="33"/>
      <c r="J2006" s="33"/>
      <c r="K2006" s="34">
        <v>443868.33999999997</v>
      </c>
      <c r="L2006" s="34">
        <v>395081.5</v>
      </c>
      <c r="M2006" s="34">
        <v>387234.48</v>
      </c>
      <c r="N2006" s="34">
        <v>387234.48</v>
      </c>
      <c r="O2006" s="34">
        <v>387234.48</v>
      </c>
      <c r="P2006" s="34">
        <v>387234.48</v>
      </c>
      <c r="Q2006" s="34">
        <v>387234.48</v>
      </c>
      <c r="R2006" s="34">
        <v>387234.48</v>
      </c>
      <c r="S2006" s="34">
        <v>387234.48</v>
      </c>
    </row>
    <row r="2007" spans="1:19">
      <c r="B2007" s="5">
        <v>2013</v>
      </c>
      <c r="C2007" s="33"/>
      <c r="D2007" s="33"/>
      <c r="E2007" s="33"/>
      <c r="F2007" s="33"/>
      <c r="G2007" s="33"/>
      <c r="H2007" s="33"/>
      <c r="I2007" s="33"/>
      <c r="J2007" s="34">
        <v>691438.83999999985</v>
      </c>
      <c r="K2007" s="34">
        <v>691438.83999999985</v>
      </c>
      <c r="L2007" s="34">
        <v>691438.83999999985</v>
      </c>
      <c r="M2007" s="34">
        <v>691438.83999999985</v>
      </c>
      <c r="N2007" s="34">
        <v>691438.83999999985</v>
      </c>
      <c r="O2007" s="34">
        <v>691438.83999999985</v>
      </c>
      <c r="P2007" s="34">
        <v>691438.83999999985</v>
      </c>
      <c r="Q2007" s="34">
        <v>691438.84</v>
      </c>
      <c r="R2007" s="34">
        <v>691438.84</v>
      </c>
      <c r="S2007" s="34">
        <v>691438.84</v>
      </c>
    </row>
    <row r="2008" spans="1:19">
      <c r="B2008" s="5">
        <v>2012</v>
      </c>
      <c r="C2008" s="33"/>
      <c r="D2008" s="33"/>
      <c r="E2008" s="33"/>
      <c r="F2008" s="33"/>
      <c r="G2008" s="33"/>
      <c r="H2008" s="33"/>
      <c r="I2008" s="34">
        <v>61657.2</v>
      </c>
      <c r="J2008" s="34">
        <v>61657.2</v>
      </c>
      <c r="K2008" s="34">
        <v>61657.2</v>
      </c>
      <c r="L2008" s="34">
        <v>61657.2</v>
      </c>
      <c r="M2008" s="34">
        <v>61657.2</v>
      </c>
      <c r="N2008" s="34">
        <v>61657.2</v>
      </c>
      <c r="O2008" s="34">
        <v>61657.2</v>
      </c>
      <c r="P2008" s="34">
        <v>61657.2</v>
      </c>
      <c r="Q2008" s="34">
        <v>61657.2</v>
      </c>
      <c r="R2008" s="34">
        <v>61657.2</v>
      </c>
      <c r="S2008" s="34">
        <v>61657.2</v>
      </c>
    </row>
    <row r="2009" spans="1:19">
      <c r="B2009" s="5">
        <v>2011</v>
      </c>
      <c r="C2009" s="33"/>
      <c r="D2009" s="33"/>
      <c r="E2009" s="33"/>
      <c r="F2009" s="33"/>
      <c r="G2009" s="33"/>
      <c r="H2009" s="34">
        <v>260296.02</v>
      </c>
      <c r="I2009" s="34">
        <v>260296.02</v>
      </c>
      <c r="J2009" s="34">
        <v>260296.02</v>
      </c>
      <c r="K2009" s="34">
        <v>260296.02</v>
      </c>
      <c r="L2009" s="34">
        <v>260296.02</v>
      </c>
      <c r="M2009" s="34">
        <v>260296.02</v>
      </c>
      <c r="N2009" s="34">
        <v>260296.02</v>
      </c>
      <c r="O2009" s="34">
        <v>260296.02</v>
      </c>
      <c r="P2009" s="34">
        <v>260296.02</v>
      </c>
      <c r="Q2009" s="34">
        <v>260296.02</v>
      </c>
      <c r="R2009" s="34">
        <v>260296.02</v>
      </c>
      <c r="S2009" s="34">
        <v>260296.02</v>
      </c>
    </row>
    <row r="2010" spans="1:19">
      <c r="B2010" s="5">
        <v>2010</v>
      </c>
      <c r="C2010" s="33"/>
      <c r="D2010" s="33"/>
      <c r="E2010" s="33"/>
      <c r="F2010" s="33"/>
      <c r="G2010" s="34">
        <v>228943.17</v>
      </c>
      <c r="H2010" s="34">
        <v>228943.17</v>
      </c>
      <c r="I2010" s="34">
        <v>228943.17</v>
      </c>
      <c r="J2010" s="34">
        <v>228943.17</v>
      </c>
      <c r="K2010" s="34">
        <v>228943.17</v>
      </c>
      <c r="L2010" s="34">
        <v>228943.17</v>
      </c>
      <c r="M2010" s="34">
        <v>228943.17</v>
      </c>
      <c r="N2010" s="34">
        <v>228943.17</v>
      </c>
      <c r="O2010" s="34">
        <v>228943.17</v>
      </c>
      <c r="P2010" s="34">
        <v>228943.17</v>
      </c>
      <c r="Q2010" s="34">
        <v>228943.17</v>
      </c>
      <c r="R2010" s="34">
        <v>228943.17</v>
      </c>
      <c r="S2010" s="34">
        <v>228943.17</v>
      </c>
    </row>
    <row r="2011" spans="1:19">
      <c r="B2011" s="5">
        <v>2009</v>
      </c>
      <c r="C2011" s="33"/>
      <c r="D2011" s="33"/>
      <c r="E2011" s="33"/>
      <c r="F2011" s="34">
        <v>102415.45</v>
      </c>
      <c r="G2011" s="34">
        <v>102415.45</v>
      </c>
      <c r="H2011" s="34">
        <v>102415.45</v>
      </c>
      <c r="I2011" s="34">
        <v>102415.45</v>
      </c>
      <c r="J2011" s="34">
        <v>102415.45</v>
      </c>
      <c r="K2011" s="34">
        <v>102415.45</v>
      </c>
      <c r="L2011" s="34">
        <v>102415.45</v>
      </c>
      <c r="M2011" s="34">
        <v>102415.45</v>
      </c>
      <c r="N2011" s="34">
        <v>102415.45</v>
      </c>
      <c r="O2011" s="34">
        <v>102415.45</v>
      </c>
      <c r="P2011" s="34">
        <v>102415.45</v>
      </c>
      <c r="Q2011" s="34">
        <v>102415.45</v>
      </c>
      <c r="R2011" s="34">
        <v>102415.45</v>
      </c>
      <c r="S2011" s="34">
        <v>102415.45</v>
      </c>
    </row>
    <row r="2012" spans="1:19">
      <c r="B2012" s="5">
        <v>2008</v>
      </c>
      <c r="C2012" s="33"/>
      <c r="D2012" s="33"/>
      <c r="E2012" s="34">
        <v>186209.9</v>
      </c>
      <c r="F2012" s="34">
        <v>186209.9</v>
      </c>
      <c r="G2012" s="34">
        <v>186209.9</v>
      </c>
      <c r="H2012" s="34">
        <v>186209.9</v>
      </c>
      <c r="I2012" s="34">
        <v>186209.9</v>
      </c>
      <c r="J2012" s="34">
        <v>186209.9</v>
      </c>
      <c r="K2012" s="34">
        <v>186209.9</v>
      </c>
      <c r="L2012" s="34">
        <v>186209.9</v>
      </c>
      <c r="M2012" s="34">
        <v>186209.9</v>
      </c>
      <c r="N2012" s="34">
        <v>186209.9</v>
      </c>
      <c r="O2012" s="34">
        <v>186209.9</v>
      </c>
      <c r="P2012" s="34">
        <v>186209.9</v>
      </c>
      <c r="Q2012" s="34">
        <v>186209.9</v>
      </c>
      <c r="R2012" s="34">
        <v>186209.9</v>
      </c>
      <c r="S2012" s="34">
        <v>186209.9</v>
      </c>
    </row>
    <row r="2013" spans="1:19">
      <c r="B2013" s="5">
        <v>2007</v>
      </c>
      <c r="C2013" s="33"/>
      <c r="D2013" s="34">
        <v>271827</v>
      </c>
      <c r="E2013" s="34">
        <v>271827</v>
      </c>
      <c r="F2013" s="34">
        <v>271827</v>
      </c>
      <c r="G2013" s="34">
        <v>271827</v>
      </c>
      <c r="H2013" s="34">
        <v>271827</v>
      </c>
      <c r="I2013" s="34">
        <v>271827</v>
      </c>
      <c r="J2013" s="34">
        <v>271827</v>
      </c>
      <c r="K2013" s="34">
        <v>271827</v>
      </c>
      <c r="L2013" s="34">
        <v>271827</v>
      </c>
      <c r="M2013" s="34">
        <v>271827</v>
      </c>
      <c r="N2013" s="34">
        <v>271827</v>
      </c>
      <c r="O2013" s="34">
        <v>271827</v>
      </c>
      <c r="P2013" s="34">
        <v>271827</v>
      </c>
      <c r="Q2013" s="34">
        <v>271827</v>
      </c>
      <c r="R2013" s="34">
        <v>271827</v>
      </c>
      <c r="S2013" s="34">
        <v>271827</v>
      </c>
    </row>
    <row r="2014" spans="1:19">
      <c r="B2014" s="5">
        <v>2006</v>
      </c>
      <c r="C2014" s="34">
        <v>330421</v>
      </c>
      <c r="D2014" s="34">
        <v>330421</v>
      </c>
      <c r="E2014" s="34">
        <v>330421</v>
      </c>
      <c r="F2014" s="34">
        <v>330421</v>
      </c>
      <c r="G2014" s="34">
        <v>330421</v>
      </c>
      <c r="H2014" s="34">
        <v>330421</v>
      </c>
      <c r="I2014" s="34">
        <v>330421</v>
      </c>
      <c r="J2014" s="34">
        <v>330421</v>
      </c>
      <c r="K2014" s="34">
        <v>330421</v>
      </c>
      <c r="L2014" s="34">
        <v>330421</v>
      </c>
      <c r="M2014" s="34">
        <v>330421</v>
      </c>
      <c r="N2014" s="34">
        <v>330421</v>
      </c>
      <c r="O2014" s="34">
        <v>330421</v>
      </c>
      <c r="P2014" s="34">
        <v>330421</v>
      </c>
      <c r="Q2014" s="34">
        <v>330421</v>
      </c>
      <c r="R2014" s="34">
        <v>330421</v>
      </c>
      <c r="S2014" s="34">
        <v>330421</v>
      </c>
    </row>
    <row r="2015" spans="1:19">
      <c r="B2015" s="5">
        <v>2005</v>
      </c>
      <c r="C2015" s="34">
        <v>63050.1</v>
      </c>
      <c r="D2015" s="34">
        <v>63050.1</v>
      </c>
      <c r="E2015" s="34">
        <v>63050.1</v>
      </c>
      <c r="F2015" s="34">
        <v>63050.1</v>
      </c>
      <c r="G2015" s="34">
        <v>63050.1</v>
      </c>
      <c r="H2015" s="34">
        <v>63050.1</v>
      </c>
      <c r="I2015" s="34">
        <v>63050.1</v>
      </c>
      <c r="J2015" s="34">
        <v>63050.1</v>
      </c>
      <c r="K2015" s="34">
        <v>63050.1</v>
      </c>
      <c r="L2015" s="34">
        <v>63050.1</v>
      </c>
      <c r="M2015" s="34">
        <v>63050.1</v>
      </c>
      <c r="N2015" s="34">
        <v>63050.1</v>
      </c>
      <c r="O2015" s="34">
        <v>63050.1</v>
      </c>
      <c r="P2015" s="34">
        <v>63050.1</v>
      </c>
      <c r="Q2015" s="34">
        <v>63050.1</v>
      </c>
      <c r="R2015" s="34">
        <v>63050.1</v>
      </c>
      <c r="S2015" s="34">
        <v>63050.1</v>
      </c>
    </row>
    <row r="2016" spans="1:19">
      <c r="B2016" s="5">
        <v>2004</v>
      </c>
      <c r="C2016" s="34">
        <v>110169</v>
      </c>
      <c r="D2016" s="34">
        <v>110169</v>
      </c>
      <c r="E2016" s="34">
        <v>110169</v>
      </c>
      <c r="F2016" s="34">
        <v>110169</v>
      </c>
      <c r="G2016" s="34">
        <v>110169</v>
      </c>
      <c r="H2016" s="34">
        <v>110169</v>
      </c>
      <c r="I2016" s="34">
        <v>110169</v>
      </c>
      <c r="J2016" s="34">
        <v>110169</v>
      </c>
      <c r="K2016" s="34">
        <v>110169</v>
      </c>
      <c r="L2016" s="34">
        <v>110169</v>
      </c>
      <c r="M2016" s="34">
        <v>110169</v>
      </c>
      <c r="N2016" s="34">
        <v>110169</v>
      </c>
      <c r="O2016" s="34">
        <v>110169</v>
      </c>
      <c r="P2016" s="34">
        <v>110169</v>
      </c>
      <c r="Q2016" s="34">
        <v>110169</v>
      </c>
      <c r="R2016" s="34">
        <v>110169</v>
      </c>
      <c r="S2016" s="34">
        <v>110169</v>
      </c>
    </row>
    <row r="2017" spans="2:19">
      <c r="B2017" s="5">
        <v>2003</v>
      </c>
      <c r="C2017" s="34">
        <v>199936</v>
      </c>
      <c r="D2017" s="34">
        <v>199936</v>
      </c>
      <c r="E2017" s="34">
        <v>199936</v>
      </c>
      <c r="F2017" s="34">
        <v>199936</v>
      </c>
      <c r="G2017" s="34">
        <v>199936</v>
      </c>
      <c r="H2017" s="34">
        <v>199936</v>
      </c>
      <c r="I2017" s="34">
        <v>199936</v>
      </c>
      <c r="J2017" s="34">
        <v>199936</v>
      </c>
      <c r="K2017" s="34">
        <v>199936</v>
      </c>
      <c r="L2017" s="34">
        <v>199936</v>
      </c>
      <c r="M2017" s="34">
        <v>199936</v>
      </c>
      <c r="N2017" s="34">
        <v>199936</v>
      </c>
      <c r="O2017" s="34">
        <v>199936</v>
      </c>
      <c r="P2017" s="34">
        <v>199936</v>
      </c>
      <c r="Q2017" s="34">
        <v>199936</v>
      </c>
      <c r="R2017" s="34">
        <v>199936</v>
      </c>
      <c r="S2017" s="34">
        <v>199936</v>
      </c>
    </row>
    <row r="2018" spans="2:19">
      <c r="B2018" s="5">
        <v>2002</v>
      </c>
      <c r="C2018" s="34">
        <v>197905.85</v>
      </c>
      <c r="D2018" s="34">
        <v>197905.85</v>
      </c>
      <c r="E2018" s="34">
        <v>197905.85</v>
      </c>
      <c r="F2018" s="34">
        <v>197905.85</v>
      </c>
      <c r="G2018" s="34">
        <v>197905.85</v>
      </c>
      <c r="H2018" s="34">
        <v>197905.85</v>
      </c>
      <c r="I2018" s="34">
        <v>197905.85</v>
      </c>
      <c r="J2018" s="34">
        <v>197905.85</v>
      </c>
      <c r="K2018" s="34">
        <v>197905.85</v>
      </c>
      <c r="L2018" s="34">
        <v>197905.85</v>
      </c>
      <c r="M2018" s="34">
        <v>197905.85</v>
      </c>
      <c r="N2018" s="34">
        <v>197905.85</v>
      </c>
      <c r="O2018" s="34">
        <v>197905.85</v>
      </c>
      <c r="P2018" s="34">
        <v>197905.85</v>
      </c>
      <c r="Q2018" s="34">
        <v>197905.85</v>
      </c>
      <c r="R2018" s="34">
        <v>197905.85</v>
      </c>
      <c r="S2018" s="34">
        <v>197905.85</v>
      </c>
    </row>
    <row r="2019" spans="2:19">
      <c r="B2019" s="5">
        <v>2001</v>
      </c>
      <c r="C2019" s="34">
        <v>100090.5</v>
      </c>
      <c r="D2019" s="34">
        <v>100090.5</v>
      </c>
      <c r="E2019" s="34">
        <v>100090.5</v>
      </c>
      <c r="F2019" s="34">
        <v>100090.5</v>
      </c>
      <c r="G2019" s="34">
        <v>100090.5</v>
      </c>
      <c r="H2019" s="34">
        <v>100090.5</v>
      </c>
      <c r="I2019" s="34">
        <v>100090.5</v>
      </c>
      <c r="J2019" s="34">
        <v>100090.5</v>
      </c>
      <c r="K2019" s="34">
        <v>100090.5</v>
      </c>
      <c r="L2019" s="34">
        <v>100090.5</v>
      </c>
      <c r="M2019" s="34">
        <v>100090.5</v>
      </c>
      <c r="N2019" s="34">
        <v>100090.5</v>
      </c>
      <c r="O2019" s="34">
        <v>100090.5</v>
      </c>
      <c r="P2019" s="34">
        <v>100090.5</v>
      </c>
      <c r="Q2019" s="34">
        <v>100090.5</v>
      </c>
      <c r="R2019" s="34">
        <v>100090.5</v>
      </c>
      <c r="S2019" s="34">
        <v>100090.5</v>
      </c>
    </row>
    <row r="2020" spans="2:19">
      <c r="B2020" s="5">
        <v>2000</v>
      </c>
      <c r="C2020" s="34">
        <v>74217.08</v>
      </c>
      <c r="D2020" s="34">
        <v>74217.08</v>
      </c>
      <c r="E2020" s="34">
        <v>74217.08</v>
      </c>
      <c r="F2020" s="34">
        <v>74217.08</v>
      </c>
      <c r="G2020" s="34">
        <v>74217.08</v>
      </c>
      <c r="H2020" s="34">
        <v>74217.08</v>
      </c>
      <c r="I2020" s="34">
        <v>74217.08</v>
      </c>
      <c r="J2020" s="34">
        <v>74217.08</v>
      </c>
      <c r="K2020" s="34">
        <v>74217.08</v>
      </c>
      <c r="L2020" s="34">
        <v>74217.08</v>
      </c>
      <c r="M2020" s="34">
        <v>74217.08</v>
      </c>
      <c r="N2020" s="34">
        <v>74217.08</v>
      </c>
      <c r="O2020" s="34">
        <v>74217.08</v>
      </c>
      <c r="P2020" s="34">
        <v>74217.08</v>
      </c>
      <c r="Q2020" s="34">
        <v>74217.08</v>
      </c>
      <c r="R2020" s="34">
        <v>74217.08</v>
      </c>
      <c r="S2020" s="34">
        <v>74217.08</v>
      </c>
    </row>
    <row r="2021" spans="2:19">
      <c r="B2021" s="5">
        <v>1999</v>
      </c>
      <c r="C2021" s="34">
        <v>159603.87</v>
      </c>
      <c r="D2021" s="34">
        <v>159603.87</v>
      </c>
      <c r="E2021" s="34">
        <v>159603.87</v>
      </c>
      <c r="F2021" s="34">
        <v>159603.87</v>
      </c>
      <c r="G2021" s="34">
        <v>159603.87</v>
      </c>
      <c r="H2021" s="34">
        <v>159603.87</v>
      </c>
      <c r="I2021" s="34">
        <v>159603.87</v>
      </c>
      <c r="J2021" s="34">
        <v>159603.87</v>
      </c>
      <c r="K2021" s="34">
        <v>159603.87</v>
      </c>
      <c r="L2021" s="34">
        <v>159603.87</v>
      </c>
      <c r="M2021" s="34">
        <v>159603.87</v>
      </c>
      <c r="N2021" s="34">
        <v>159603.87</v>
      </c>
      <c r="O2021" s="34">
        <v>159603.87</v>
      </c>
      <c r="P2021" s="34">
        <v>159603.87</v>
      </c>
      <c r="Q2021" s="34">
        <v>159603.87</v>
      </c>
      <c r="R2021" s="34">
        <v>159603.87</v>
      </c>
      <c r="S2021" s="34">
        <v>159603.87</v>
      </c>
    </row>
    <row r="2022" spans="2:19">
      <c r="B2022" s="5">
        <v>1998</v>
      </c>
      <c r="C2022" s="34">
        <v>204636.25999999998</v>
      </c>
      <c r="D2022" s="34">
        <v>204636.25999999998</v>
      </c>
      <c r="E2022" s="34">
        <v>204636.25999999998</v>
      </c>
      <c r="F2022" s="34">
        <v>204636.25999999998</v>
      </c>
      <c r="G2022" s="34">
        <v>204636.25999999998</v>
      </c>
      <c r="H2022" s="34">
        <v>204636.25999999998</v>
      </c>
      <c r="I2022" s="34">
        <v>204636.25999999998</v>
      </c>
      <c r="J2022" s="34">
        <v>204636.25999999998</v>
      </c>
      <c r="K2022" s="34">
        <v>204636.25999999998</v>
      </c>
      <c r="L2022" s="34">
        <v>204636.25999999998</v>
      </c>
      <c r="M2022" s="34">
        <v>204636.25999999998</v>
      </c>
      <c r="N2022" s="34">
        <v>204636.25999999998</v>
      </c>
      <c r="O2022" s="34">
        <v>204636.25999999998</v>
      </c>
      <c r="P2022" s="34">
        <v>204636.25999999998</v>
      </c>
      <c r="Q2022" s="34">
        <v>204636.26</v>
      </c>
      <c r="R2022" s="34">
        <v>204636.26</v>
      </c>
      <c r="S2022" s="34">
        <v>204636.26</v>
      </c>
    </row>
    <row r="2023" spans="2:19">
      <c r="B2023" s="5">
        <v>1997</v>
      </c>
      <c r="C2023" s="34">
        <v>81877.279999999999</v>
      </c>
      <c r="D2023" s="34">
        <v>81877.279999999999</v>
      </c>
      <c r="E2023" s="34">
        <v>81877.279999999999</v>
      </c>
      <c r="F2023" s="34">
        <v>81877.279999999999</v>
      </c>
      <c r="G2023" s="34">
        <v>81877.279999999999</v>
      </c>
      <c r="H2023" s="34">
        <v>81877.279999999999</v>
      </c>
      <c r="I2023" s="34">
        <v>81877.279999999999</v>
      </c>
      <c r="J2023" s="34">
        <v>81877.279999999999</v>
      </c>
      <c r="K2023" s="34">
        <v>81877.279999999999</v>
      </c>
      <c r="L2023" s="34">
        <v>81877.279999999999</v>
      </c>
      <c r="M2023" s="34">
        <v>81877.279999999999</v>
      </c>
      <c r="N2023" s="34">
        <v>81877.279999999999</v>
      </c>
      <c r="O2023" s="34">
        <v>81877.279999999999</v>
      </c>
      <c r="P2023" s="34">
        <v>81877.279999999999</v>
      </c>
      <c r="Q2023" s="34">
        <v>81877.279999999999</v>
      </c>
      <c r="R2023" s="34">
        <v>81877.279999999999</v>
      </c>
      <c r="S2023" s="34">
        <v>81877.279999999999</v>
      </c>
    </row>
    <row r="2024" spans="2:19">
      <c r="B2024" s="5">
        <v>1996</v>
      </c>
      <c r="C2024" s="34">
        <v>113257.28</v>
      </c>
      <c r="D2024" s="34">
        <v>113257.28</v>
      </c>
      <c r="E2024" s="34">
        <v>113257.28</v>
      </c>
      <c r="F2024" s="34">
        <v>113257.28</v>
      </c>
      <c r="G2024" s="34">
        <v>113257.28</v>
      </c>
      <c r="H2024" s="34">
        <v>113257.28</v>
      </c>
      <c r="I2024" s="34">
        <v>113257.28</v>
      </c>
      <c r="J2024" s="34">
        <v>113257.28</v>
      </c>
      <c r="K2024" s="34">
        <v>113257.28</v>
      </c>
      <c r="L2024" s="34">
        <v>113257.28</v>
      </c>
      <c r="M2024" s="34">
        <v>113257.28</v>
      </c>
      <c r="N2024" s="34">
        <v>113257.28</v>
      </c>
      <c r="O2024" s="34">
        <v>113257.28</v>
      </c>
      <c r="P2024" s="34">
        <v>113257.28</v>
      </c>
      <c r="Q2024" s="34">
        <v>113257.28</v>
      </c>
      <c r="R2024" s="34">
        <v>113257.28</v>
      </c>
      <c r="S2024" s="34">
        <v>113257.28</v>
      </c>
    </row>
    <row r="2025" spans="2:19">
      <c r="B2025" s="5">
        <v>1995</v>
      </c>
      <c r="C2025" s="34">
        <v>93233.60000000002</v>
      </c>
      <c r="D2025" s="34">
        <v>93233.60000000002</v>
      </c>
      <c r="E2025" s="34">
        <v>93233.60000000002</v>
      </c>
      <c r="F2025" s="34">
        <v>93233.60000000002</v>
      </c>
      <c r="G2025" s="34">
        <v>93233.60000000002</v>
      </c>
      <c r="H2025" s="34">
        <v>93233.60000000002</v>
      </c>
      <c r="I2025" s="34">
        <v>93233.60000000002</v>
      </c>
      <c r="J2025" s="34">
        <v>93233.60000000002</v>
      </c>
      <c r="K2025" s="34">
        <v>93233.60000000002</v>
      </c>
      <c r="L2025" s="34">
        <v>93233.60000000002</v>
      </c>
      <c r="M2025" s="34">
        <v>93233.60000000002</v>
      </c>
      <c r="N2025" s="34">
        <v>93233.60000000002</v>
      </c>
      <c r="O2025" s="34">
        <v>93233.60000000002</v>
      </c>
      <c r="P2025" s="34">
        <v>93233.60000000002</v>
      </c>
      <c r="Q2025" s="34">
        <v>93233.600000000006</v>
      </c>
      <c r="R2025" s="34">
        <v>93233.600000000006</v>
      </c>
      <c r="S2025" s="34">
        <v>93233.600000000006</v>
      </c>
    </row>
    <row r="2026" spans="2:19">
      <c r="B2026" s="5">
        <v>1994</v>
      </c>
      <c r="C2026" s="34">
        <v>20099.38</v>
      </c>
      <c r="D2026" s="34">
        <v>20099.38</v>
      </c>
      <c r="E2026" s="34">
        <v>20099.38</v>
      </c>
      <c r="F2026" s="34">
        <v>20099.38</v>
      </c>
      <c r="G2026" s="34">
        <v>20099.38</v>
      </c>
      <c r="H2026" s="34">
        <v>20099.38</v>
      </c>
      <c r="I2026" s="34">
        <v>20099.38</v>
      </c>
      <c r="J2026" s="34">
        <v>20099.38</v>
      </c>
      <c r="K2026" s="34">
        <v>20099.38</v>
      </c>
      <c r="L2026" s="34">
        <v>20099.38</v>
      </c>
      <c r="M2026" s="34">
        <v>20099.38</v>
      </c>
      <c r="N2026" s="34">
        <v>20099.38</v>
      </c>
      <c r="O2026" s="34">
        <v>20099.38</v>
      </c>
      <c r="P2026" s="34">
        <v>20099.38</v>
      </c>
      <c r="Q2026" s="34">
        <v>20099.38</v>
      </c>
      <c r="R2026" s="34">
        <v>20099.38</v>
      </c>
      <c r="S2026" s="34">
        <v>20099.38</v>
      </c>
    </row>
    <row r="2027" spans="2:19">
      <c r="B2027" s="5">
        <v>1993</v>
      </c>
      <c r="C2027" s="34">
        <v>58656.684999999998</v>
      </c>
      <c r="D2027" s="34">
        <v>58656.684999999998</v>
      </c>
      <c r="E2027" s="34">
        <v>58656.684999999998</v>
      </c>
      <c r="F2027" s="34">
        <v>58656.684999999998</v>
      </c>
      <c r="G2027" s="34">
        <v>58656.684999999998</v>
      </c>
      <c r="H2027" s="34">
        <v>58656.684999999998</v>
      </c>
      <c r="I2027" s="34">
        <v>58656.684999999998</v>
      </c>
      <c r="J2027" s="34">
        <v>58656.684999999998</v>
      </c>
      <c r="K2027" s="34">
        <v>58656.684999999998</v>
      </c>
      <c r="L2027" s="34">
        <v>58656.684999999998</v>
      </c>
      <c r="M2027" s="34">
        <v>58656.684999999998</v>
      </c>
      <c r="N2027" s="34">
        <v>58656.684999999998</v>
      </c>
      <c r="O2027" s="34">
        <v>58656.684999999998</v>
      </c>
      <c r="P2027" s="34">
        <v>58656.684999999998</v>
      </c>
      <c r="Q2027" s="34">
        <v>58656.684999999998</v>
      </c>
      <c r="R2027" s="34">
        <v>58656.684999999998</v>
      </c>
      <c r="S2027" s="34">
        <v>58656.684999999998</v>
      </c>
    </row>
    <row r="2028" spans="2:19">
      <c r="B2028" s="5">
        <v>1992</v>
      </c>
      <c r="C2028" s="34">
        <v>61634.96</v>
      </c>
      <c r="D2028" s="34">
        <v>61634.96</v>
      </c>
      <c r="E2028" s="34">
        <v>61634.96</v>
      </c>
      <c r="F2028" s="34">
        <v>61634.96</v>
      </c>
      <c r="G2028" s="34">
        <v>61634.96</v>
      </c>
      <c r="H2028" s="34">
        <v>61634.96</v>
      </c>
      <c r="I2028" s="34">
        <v>61634.96</v>
      </c>
      <c r="J2028" s="34">
        <v>61634.96</v>
      </c>
      <c r="K2028" s="34">
        <v>61634.96</v>
      </c>
      <c r="L2028" s="34">
        <v>61634.96</v>
      </c>
      <c r="M2028" s="34">
        <v>61634.96</v>
      </c>
      <c r="N2028" s="34">
        <v>61634.96</v>
      </c>
      <c r="O2028" s="34">
        <v>61634.96</v>
      </c>
      <c r="P2028" s="34">
        <v>61634.96</v>
      </c>
      <c r="Q2028" s="34">
        <v>61634.96</v>
      </c>
      <c r="R2028" s="34">
        <v>61634.96</v>
      </c>
      <c r="S2028" s="34">
        <v>61634.96</v>
      </c>
    </row>
    <row r="2029" spans="2:19">
      <c r="B2029" s="5">
        <v>1991</v>
      </c>
      <c r="C2029" s="34">
        <v>57842.705000000002</v>
      </c>
      <c r="D2029" s="34">
        <v>57842.705000000002</v>
      </c>
      <c r="E2029" s="34">
        <v>57842.705000000002</v>
      </c>
      <c r="F2029" s="34">
        <v>57842.705000000002</v>
      </c>
      <c r="G2029" s="34">
        <v>57842.705000000002</v>
      </c>
      <c r="H2029" s="34">
        <v>57842.705000000002</v>
      </c>
      <c r="I2029" s="34">
        <v>57842.705000000002</v>
      </c>
      <c r="J2029" s="34">
        <v>57842.705000000002</v>
      </c>
      <c r="K2029" s="34">
        <v>57842.705000000002</v>
      </c>
      <c r="L2029" s="34">
        <v>57842.705000000002</v>
      </c>
      <c r="M2029" s="34">
        <v>57842.705000000002</v>
      </c>
      <c r="N2029" s="34">
        <v>57842.705000000002</v>
      </c>
      <c r="O2029" s="34">
        <v>57842.705000000002</v>
      </c>
      <c r="P2029" s="34">
        <v>57842.705000000002</v>
      </c>
      <c r="Q2029" s="34">
        <v>57842.705000000002</v>
      </c>
      <c r="R2029" s="34">
        <v>57842.705000000002</v>
      </c>
      <c r="S2029" s="34">
        <v>57842.705000000002</v>
      </c>
    </row>
    <row r="2030" spans="2:19">
      <c r="B2030" s="5">
        <v>1990</v>
      </c>
      <c r="C2030" s="34">
        <v>61885.23</v>
      </c>
      <c r="D2030" s="34">
        <v>61885.23</v>
      </c>
      <c r="E2030" s="34">
        <v>61885.23</v>
      </c>
      <c r="F2030" s="34">
        <v>61885.23</v>
      </c>
      <c r="G2030" s="34">
        <v>61885.23</v>
      </c>
      <c r="H2030" s="34">
        <v>61885.23</v>
      </c>
      <c r="I2030" s="34">
        <v>61885.23</v>
      </c>
      <c r="J2030" s="34">
        <v>61885.23</v>
      </c>
      <c r="K2030" s="34">
        <v>61885.23</v>
      </c>
      <c r="L2030" s="34">
        <v>61885.23</v>
      </c>
      <c r="M2030" s="34">
        <v>61885.23</v>
      </c>
      <c r="N2030" s="34">
        <v>61885.23</v>
      </c>
      <c r="O2030" s="34">
        <v>61885.23</v>
      </c>
      <c r="P2030" s="34">
        <v>61885.23</v>
      </c>
      <c r="Q2030" s="34">
        <v>61885.23</v>
      </c>
      <c r="R2030" s="34">
        <v>61885.23</v>
      </c>
      <c r="S2030" s="34">
        <v>61885.23</v>
      </c>
    </row>
    <row r="2031" spans="2:19">
      <c r="B2031" s="5">
        <v>1989</v>
      </c>
      <c r="C2031" s="34">
        <v>11715.24</v>
      </c>
      <c r="D2031" s="34">
        <v>11715.24</v>
      </c>
      <c r="E2031" s="34">
        <v>11715.24</v>
      </c>
      <c r="F2031" s="34">
        <v>11715.24</v>
      </c>
      <c r="G2031" s="34">
        <v>11715.24</v>
      </c>
      <c r="H2031" s="34">
        <v>11715.24</v>
      </c>
      <c r="I2031" s="34">
        <v>11715.24</v>
      </c>
      <c r="J2031" s="34">
        <v>11715.24</v>
      </c>
      <c r="K2031" s="34">
        <v>11715.24</v>
      </c>
      <c r="L2031" s="34">
        <v>11715.24</v>
      </c>
      <c r="M2031" s="34">
        <v>11715.24</v>
      </c>
      <c r="N2031" s="34">
        <v>11715.24</v>
      </c>
      <c r="O2031" s="34">
        <v>11715.24</v>
      </c>
      <c r="P2031" s="34">
        <v>11715.24</v>
      </c>
      <c r="Q2031" s="34">
        <v>11715.24</v>
      </c>
      <c r="R2031" s="34">
        <v>11715.24</v>
      </c>
      <c r="S2031" s="34">
        <v>11715.24</v>
      </c>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v>37202.61</v>
      </c>
      <c r="D2033" s="34">
        <v>37202.61</v>
      </c>
      <c r="E2033" s="34">
        <v>37202.61</v>
      </c>
      <c r="F2033" s="34">
        <v>37202.61</v>
      </c>
      <c r="G2033" s="34">
        <v>37202.61</v>
      </c>
      <c r="H2033" s="34">
        <v>37202.61</v>
      </c>
      <c r="I2033" s="34">
        <v>37202.61</v>
      </c>
      <c r="J2033" s="34">
        <v>37202.61</v>
      </c>
      <c r="K2033" s="34">
        <v>37202.61</v>
      </c>
      <c r="L2033" s="34">
        <v>37202.61</v>
      </c>
      <c r="M2033" s="34">
        <v>37202.61</v>
      </c>
      <c r="N2033" s="34">
        <v>37202.61</v>
      </c>
      <c r="O2033" s="34">
        <v>37202.61</v>
      </c>
      <c r="P2033" s="34">
        <v>37202.61</v>
      </c>
      <c r="Q2033" s="34">
        <v>37202.61</v>
      </c>
      <c r="R2033" s="34">
        <v>37202.61</v>
      </c>
      <c r="S2033" s="34">
        <v>37202.61</v>
      </c>
    </row>
    <row r="2034" spans="2:19">
      <c r="B2034" s="5">
        <v>1986</v>
      </c>
      <c r="C2034" s="34">
        <v>33903.760000000002</v>
      </c>
      <c r="D2034" s="34">
        <v>33903.760000000002</v>
      </c>
      <c r="E2034" s="34">
        <v>33903.760000000002</v>
      </c>
      <c r="F2034" s="34">
        <v>33903.760000000002</v>
      </c>
      <c r="G2034" s="34">
        <v>33903.760000000002</v>
      </c>
      <c r="H2034" s="34">
        <v>33903.760000000002</v>
      </c>
      <c r="I2034" s="34">
        <v>33903.760000000002</v>
      </c>
      <c r="J2034" s="34">
        <v>33903.760000000002</v>
      </c>
      <c r="K2034" s="34">
        <v>33903.760000000002</v>
      </c>
      <c r="L2034" s="34">
        <v>33903.760000000002</v>
      </c>
      <c r="M2034" s="34">
        <v>33903.760000000002</v>
      </c>
      <c r="N2034" s="34">
        <v>33903.760000000002</v>
      </c>
      <c r="O2034" s="34">
        <v>33903.760000000002</v>
      </c>
      <c r="P2034" s="34">
        <v>33903.760000000002</v>
      </c>
      <c r="Q2034" s="34">
        <v>33903.760000000002</v>
      </c>
      <c r="R2034" s="34">
        <v>33903.760000000002</v>
      </c>
      <c r="S2034" s="34">
        <v>33903.760000000002</v>
      </c>
    </row>
    <row r="2035" spans="2:19">
      <c r="B2035" s="5">
        <v>1985</v>
      </c>
      <c r="C2035" s="34">
        <v>50149.535000000003</v>
      </c>
      <c r="D2035" s="34">
        <v>50149.535000000003</v>
      </c>
      <c r="E2035" s="34">
        <v>50149.535000000003</v>
      </c>
      <c r="F2035" s="34">
        <v>50149.535000000003</v>
      </c>
      <c r="G2035" s="34">
        <v>50149.535000000003</v>
      </c>
      <c r="H2035" s="34">
        <v>50149.535000000003</v>
      </c>
      <c r="I2035" s="34">
        <v>50149.535000000003</v>
      </c>
      <c r="J2035" s="34">
        <v>50149.535000000003</v>
      </c>
      <c r="K2035" s="34">
        <v>50149.535000000003</v>
      </c>
      <c r="L2035" s="34">
        <v>50149.535000000003</v>
      </c>
      <c r="M2035" s="34">
        <v>50149.535000000003</v>
      </c>
      <c r="N2035" s="34">
        <v>50149.535000000003</v>
      </c>
      <c r="O2035" s="34">
        <v>50149.535000000003</v>
      </c>
      <c r="P2035" s="34">
        <v>50149.535000000003</v>
      </c>
      <c r="Q2035" s="34">
        <v>50149.535000000003</v>
      </c>
      <c r="R2035" s="34">
        <v>50149.535000000003</v>
      </c>
      <c r="S2035" s="34">
        <v>50149.535000000003</v>
      </c>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v>46175.79</v>
      </c>
      <c r="D2037" s="34">
        <v>46175.79</v>
      </c>
      <c r="E2037" s="34">
        <v>46175.79</v>
      </c>
      <c r="F2037" s="34">
        <v>46175.79</v>
      </c>
      <c r="G2037" s="34">
        <v>46175.79</v>
      </c>
      <c r="H2037" s="34">
        <v>46175.79</v>
      </c>
      <c r="I2037" s="34">
        <v>46175.79</v>
      </c>
      <c r="J2037" s="34">
        <v>46175.79</v>
      </c>
      <c r="K2037" s="34">
        <v>46175.79</v>
      </c>
      <c r="L2037" s="34">
        <v>46175.79</v>
      </c>
      <c r="M2037" s="34">
        <v>46175.79</v>
      </c>
      <c r="N2037" s="34">
        <v>46175.79</v>
      </c>
      <c r="O2037" s="34">
        <v>46175.79</v>
      </c>
      <c r="P2037" s="34">
        <v>46175.79</v>
      </c>
      <c r="Q2037" s="34">
        <v>46175.79</v>
      </c>
      <c r="R2037" s="34">
        <v>46175.79</v>
      </c>
      <c r="S2037" s="34">
        <v>46175.79</v>
      </c>
    </row>
    <row r="2038" spans="2:19">
      <c r="B2038" s="5">
        <v>1982</v>
      </c>
      <c r="C2038" s="34">
        <v>29932.305</v>
      </c>
      <c r="D2038" s="34">
        <v>29932.305</v>
      </c>
      <c r="E2038" s="34">
        <v>29932.305</v>
      </c>
      <c r="F2038" s="34">
        <v>29932.305</v>
      </c>
      <c r="G2038" s="34">
        <v>29932.305</v>
      </c>
      <c r="H2038" s="34">
        <v>29932.305</v>
      </c>
      <c r="I2038" s="34">
        <v>29932.305</v>
      </c>
      <c r="J2038" s="34">
        <v>29932.305</v>
      </c>
      <c r="K2038" s="34">
        <v>29932.305</v>
      </c>
      <c r="L2038" s="34">
        <v>29932.305</v>
      </c>
      <c r="M2038" s="34">
        <v>29932.305</v>
      </c>
      <c r="N2038" s="34">
        <v>29932.305</v>
      </c>
      <c r="O2038" s="34">
        <v>29932.305</v>
      </c>
      <c r="P2038" s="34">
        <v>29932.305</v>
      </c>
      <c r="Q2038" s="34">
        <v>29932.305</v>
      </c>
      <c r="R2038" s="34">
        <v>29932.305</v>
      </c>
      <c r="S2038" s="34">
        <v>29932.305</v>
      </c>
    </row>
    <row r="2039" spans="2:19">
      <c r="B2039" s="5">
        <v>1981</v>
      </c>
      <c r="C2039" s="34">
        <v>60863.675000000003</v>
      </c>
      <c r="D2039" s="34">
        <v>60863.675000000003</v>
      </c>
      <c r="E2039" s="34">
        <v>60863.675000000003</v>
      </c>
      <c r="F2039" s="34">
        <v>60863.675000000003</v>
      </c>
      <c r="G2039" s="34">
        <v>60863.675000000003</v>
      </c>
      <c r="H2039" s="34">
        <v>60863.675000000003</v>
      </c>
      <c r="I2039" s="34">
        <v>60863.675000000003</v>
      </c>
      <c r="J2039" s="34">
        <v>60863.675000000003</v>
      </c>
      <c r="K2039" s="34">
        <v>60863.675000000003</v>
      </c>
      <c r="L2039" s="34">
        <v>60863.675000000003</v>
      </c>
      <c r="M2039" s="34">
        <v>60863.675000000003</v>
      </c>
      <c r="N2039" s="34">
        <v>60863.675000000003</v>
      </c>
      <c r="O2039" s="34">
        <v>60863.675000000003</v>
      </c>
      <c r="P2039" s="34">
        <v>60863.675000000003</v>
      </c>
      <c r="Q2039" s="34">
        <v>60863.675000000003</v>
      </c>
      <c r="R2039" s="34">
        <v>60863.675000000003</v>
      </c>
      <c r="S2039" s="34">
        <v>60863.675000000003</v>
      </c>
    </row>
    <row r="2040" spans="2:19">
      <c r="B2040" s="5">
        <v>1980</v>
      </c>
      <c r="C2040" s="34">
        <v>32586.17</v>
      </c>
      <c r="D2040" s="34">
        <v>32586.17</v>
      </c>
      <c r="E2040" s="34">
        <v>32586.17</v>
      </c>
      <c r="F2040" s="34">
        <v>32586.17</v>
      </c>
      <c r="G2040" s="34">
        <v>32586.17</v>
      </c>
      <c r="H2040" s="34">
        <v>32586.17</v>
      </c>
      <c r="I2040" s="34">
        <v>32586.17</v>
      </c>
      <c r="J2040" s="34">
        <v>32586.17</v>
      </c>
      <c r="K2040" s="34">
        <v>32586.17</v>
      </c>
      <c r="L2040" s="34">
        <v>32586.17</v>
      </c>
      <c r="M2040" s="34">
        <v>32586.17</v>
      </c>
      <c r="N2040" s="34">
        <v>32586.17</v>
      </c>
      <c r="O2040" s="34">
        <v>32586.17</v>
      </c>
      <c r="P2040" s="34">
        <v>32586.17</v>
      </c>
      <c r="Q2040" s="34">
        <v>32586.17</v>
      </c>
      <c r="R2040" s="34">
        <v>32586.17</v>
      </c>
      <c r="S2040" s="34">
        <v>32586.17</v>
      </c>
    </row>
    <row r="2041" spans="2:19">
      <c r="B2041" s="5">
        <v>1979</v>
      </c>
      <c r="C2041" s="34">
        <v>26766.904999999999</v>
      </c>
      <c r="D2041" s="34">
        <v>26766.904999999999</v>
      </c>
      <c r="E2041" s="34">
        <v>26766.904999999999</v>
      </c>
      <c r="F2041" s="34">
        <v>26766.904999999999</v>
      </c>
      <c r="G2041" s="34">
        <v>26766.904999999999</v>
      </c>
      <c r="H2041" s="34">
        <v>26766.904999999999</v>
      </c>
      <c r="I2041" s="34">
        <v>26766.904999999999</v>
      </c>
      <c r="J2041" s="34">
        <v>26766.904999999999</v>
      </c>
      <c r="K2041" s="34">
        <v>26766.904999999999</v>
      </c>
      <c r="L2041" s="34">
        <v>26766.904999999999</v>
      </c>
      <c r="M2041" s="34">
        <v>26766.904999999999</v>
      </c>
      <c r="N2041" s="34">
        <v>26766.904999999999</v>
      </c>
      <c r="O2041" s="34">
        <v>26766.904999999999</v>
      </c>
      <c r="P2041" s="34">
        <v>26766.904999999999</v>
      </c>
      <c r="Q2041" s="34">
        <v>26766.904999999999</v>
      </c>
      <c r="R2041" s="34">
        <v>26766.904999999999</v>
      </c>
      <c r="S2041" s="34">
        <v>26766.904999999999</v>
      </c>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v>12540.710000000001</v>
      </c>
      <c r="D2044" s="34">
        <v>12540.710000000001</v>
      </c>
      <c r="E2044" s="34">
        <v>12540.710000000001</v>
      </c>
      <c r="F2044" s="34">
        <v>12540.710000000001</v>
      </c>
      <c r="G2044" s="34">
        <v>12540.710000000001</v>
      </c>
      <c r="H2044" s="34">
        <v>12540.710000000001</v>
      </c>
      <c r="I2044" s="34">
        <v>12540.710000000001</v>
      </c>
      <c r="J2044" s="34">
        <v>12540.710000000001</v>
      </c>
      <c r="K2044" s="34">
        <v>12540.710000000001</v>
      </c>
      <c r="L2044" s="34">
        <v>12540.710000000001</v>
      </c>
      <c r="M2044" s="34">
        <v>12540.710000000001</v>
      </c>
      <c r="N2044" s="34">
        <v>12540.710000000001</v>
      </c>
      <c r="O2044" s="34">
        <v>12540.710000000001</v>
      </c>
      <c r="P2044" s="34">
        <v>12540.710000000001</v>
      </c>
      <c r="Q2044" s="34">
        <v>12540.71</v>
      </c>
      <c r="R2044" s="34">
        <v>12540.71</v>
      </c>
      <c r="S2044" s="34">
        <v>12540.71</v>
      </c>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v>22010.09</v>
      </c>
      <c r="D2047" s="34">
        <v>22010.09</v>
      </c>
      <c r="E2047" s="34">
        <v>22010.09</v>
      </c>
      <c r="F2047" s="34">
        <v>22010.09</v>
      </c>
      <c r="G2047" s="34">
        <v>22010.09</v>
      </c>
      <c r="H2047" s="34">
        <v>22010.09</v>
      </c>
      <c r="I2047" s="34">
        <v>22010.09</v>
      </c>
      <c r="J2047" s="34">
        <v>22010.09</v>
      </c>
      <c r="K2047" s="34">
        <v>22010.09</v>
      </c>
      <c r="L2047" s="34">
        <v>22010.09</v>
      </c>
      <c r="M2047" s="34">
        <v>22010.09</v>
      </c>
      <c r="N2047" s="34">
        <v>22010.09</v>
      </c>
      <c r="O2047" s="34">
        <v>22010.09</v>
      </c>
      <c r="P2047" s="34">
        <v>22010.09</v>
      </c>
      <c r="Q2047" s="34">
        <v>22010.09</v>
      </c>
      <c r="R2047" s="34">
        <v>22010.09</v>
      </c>
      <c r="S2047" s="34">
        <v>22010.09</v>
      </c>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v>30106.9</v>
      </c>
      <c r="D2049" s="34">
        <v>30106.9</v>
      </c>
      <c r="E2049" s="34">
        <v>30106.9</v>
      </c>
      <c r="F2049" s="34">
        <v>30106.9</v>
      </c>
      <c r="G2049" s="34">
        <v>30106.9</v>
      </c>
      <c r="H2049" s="34">
        <v>30106.9</v>
      </c>
      <c r="I2049" s="34">
        <v>30106.9</v>
      </c>
      <c r="J2049" s="34">
        <v>30106.9</v>
      </c>
      <c r="K2049" s="34">
        <v>30106.9</v>
      </c>
      <c r="L2049" s="34">
        <v>30106.9</v>
      </c>
      <c r="M2049" s="34">
        <v>30106.9</v>
      </c>
      <c r="N2049" s="34">
        <v>30106.9</v>
      </c>
      <c r="O2049" s="34">
        <v>30106.9</v>
      </c>
      <c r="P2049" s="34">
        <v>30106.9</v>
      </c>
      <c r="Q2049" s="34">
        <v>30106.9</v>
      </c>
      <c r="R2049" s="34">
        <v>30106.9</v>
      </c>
      <c r="S2049" s="34">
        <v>30106.9</v>
      </c>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v>7119.74</v>
      </c>
      <c r="D2051" s="34">
        <v>7119.74</v>
      </c>
      <c r="E2051" s="34">
        <v>7119.74</v>
      </c>
      <c r="F2051" s="34">
        <v>7119.74</v>
      </c>
      <c r="G2051" s="34">
        <v>7119.74</v>
      </c>
      <c r="H2051" s="34">
        <v>7119.74</v>
      </c>
      <c r="I2051" s="34">
        <v>7119.74</v>
      </c>
      <c r="J2051" s="34">
        <v>7119.74</v>
      </c>
      <c r="K2051" s="34">
        <v>7119.74</v>
      </c>
      <c r="L2051" s="34">
        <v>7119.74</v>
      </c>
      <c r="M2051" s="34">
        <v>7119.74</v>
      </c>
      <c r="N2051" s="34">
        <v>7119.74</v>
      </c>
      <c r="O2051" s="34">
        <v>7119.74</v>
      </c>
      <c r="P2051" s="34">
        <v>7119.74</v>
      </c>
      <c r="Q2051" s="34">
        <v>7119.74</v>
      </c>
      <c r="R2051" s="34">
        <v>7119.74</v>
      </c>
      <c r="S2051" s="34">
        <v>7119.74</v>
      </c>
    </row>
    <row r="2052" spans="2:19">
      <c r="B2052" s="5">
        <v>1968</v>
      </c>
      <c r="C2052" s="34">
        <v>7748.63</v>
      </c>
      <c r="D2052" s="34">
        <v>7748.63</v>
      </c>
      <c r="E2052" s="34">
        <v>7748.63</v>
      </c>
      <c r="F2052" s="34">
        <v>7748.63</v>
      </c>
      <c r="G2052" s="34">
        <v>7748.63</v>
      </c>
      <c r="H2052" s="34">
        <v>7748.63</v>
      </c>
      <c r="I2052" s="34">
        <v>7748.63</v>
      </c>
      <c r="J2052" s="34">
        <v>7748.63</v>
      </c>
      <c r="K2052" s="34">
        <v>7748.63</v>
      </c>
      <c r="L2052" s="34">
        <v>7748.63</v>
      </c>
      <c r="M2052" s="34">
        <v>7748.63</v>
      </c>
      <c r="N2052" s="34">
        <v>7748.63</v>
      </c>
      <c r="O2052" s="34">
        <v>7748.63</v>
      </c>
      <c r="P2052" s="34">
        <v>7748.63</v>
      </c>
      <c r="Q2052" s="34">
        <v>7748.63</v>
      </c>
      <c r="R2052" s="34">
        <v>7748.63</v>
      </c>
      <c r="S2052" s="34">
        <v>7748.63</v>
      </c>
    </row>
    <row r="2053" spans="2:19">
      <c r="B2053" s="5">
        <v>1967</v>
      </c>
      <c r="C2053" s="34">
        <v>11889.58</v>
      </c>
      <c r="D2053" s="34">
        <v>11889.58</v>
      </c>
      <c r="E2053" s="34">
        <v>11889.58</v>
      </c>
      <c r="F2053" s="34">
        <v>11889.58</v>
      </c>
      <c r="G2053" s="34">
        <v>11889.58</v>
      </c>
      <c r="H2053" s="34">
        <v>11889.58</v>
      </c>
      <c r="I2053" s="34">
        <v>11889.58</v>
      </c>
      <c r="J2053" s="34">
        <v>11889.58</v>
      </c>
      <c r="K2053" s="34">
        <v>11889.58</v>
      </c>
      <c r="L2053" s="34">
        <v>11889.58</v>
      </c>
      <c r="M2053" s="34">
        <v>11889.58</v>
      </c>
      <c r="N2053" s="34">
        <v>11889.58</v>
      </c>
      <c r="O2053" s="34">
        <v>11889.58</v>
      </c>
      <c r="P2053" s="34">
        <v>11889.58</v>
      </c>
      <c r="Q2053" s="34">
        <v>11889.58</v>
      </c>
      <c r="R2053" s="34">
        <v>11889.58</v>
      </c>
      <c r="S2053" s="34">
        <v>11889.58</v>
      </c>
    </row>
    <row r="2054" spans="2:19">
      <c r="B2054" s="5">
        <v>1966</v>
      </c>
      <c r="C2054" s="34">
        <v>18311.41</v>
      </c>
      <c r="D2054" s="34">
        <v>18311.41</v>
      </c>
      <c r="E2054" s="34">
        <v>18311.41</v>
      </c>
      <c r="F2054" s="34">
        <v>18311.41</v>
      </c>
      <c r="G2054" s="34">
        <v>18311.41</v>
      </c>
      <c r="H2054" s="34">
        <v>18311.41</v>
      </c>
      <c r="I2054" s="34">
        <v>18311.41</v>
      </c>
      <c r="J2054" s="34">
        <v>18311.41</v>
      </c>
      <c r="K2054" s="34">
        <v>18311.41</v>
      </c>
      <c r="L2054" s="34">
        <v>18311.41</v>
      </c>
      <c r="M2054" s="34">
        <v>18311.41</v>
      </c>
      <c r="N2054" s="34">
        <v>18311.41</v>
      </c>
      <c r="O2054" s="34">
        <v>18311.41</v>
      </c>
      <c r="P2054" s="34">
        <v>18311.41</v>
      </c>
      <c r="Q2054" s="34">
        <v>18311.41</v>
      </c>
      <c r="R2054" s="34">
        <v>18311.41</v>
      </c>
      <c r="S2054" s="34">
        <v>18311.41</v>
      </c>
    </row>
    <row r="2055" spans="2:19">
      <c r="B2055" s="5">
        <v>1965</v>
      </c>
      <c r="C2055" s="34">
        <v>5995.41</v>
      </c>
      <c r="D2055" s="34">
        <v>5995.41</v>
      </c>
      <c r="E2055" s="34">
        <v>5995.41</v>
      </c>
      <c r="F2055" s="34">
        <v>5995.41</v>
      </c>
      <c r="G2055" s="34">
        <v>5995.41</v>
      </c>
      <c r="H2055" s="34">
        <v>5995.41</v>
      </c>
      <c r="I2055" s="34">
        <v>5995.41</v>
      </c>
      <c r="J2055" s="34">
        <v>5995.41</v>
      </c>
      <c r="K2055" s="34">
        <v>5995.41</v>
      </c>
      <c r="L2055" s="34">
        <v>5995.41</v>
      </c>
      <c r="M2055" s="34">
        <v>5995.41</v>
      </c>
      <c r="N2055" s="34">
        <v>5995.41</v>
      </c>
      <c r="O2055" s="34">
        <v>5995.41</v>
      </c>
      <c r="P2055" s="34">
        <v>5995.41</v>
      </c>
      <c r="Q2055" s="34">
        <v>5995.41</v>
      </c>
      <c r="R2055" s="34">
        <v>5995.41</v>
      </c>
      <c r="S2055" s="34">
        <v>5995.41</v>
      </c>
    </row>
    <row r="2056" spans="2:19">
      <c r="B2056" s="5">
        <v>1964</v>
      </c>
      <c r="C2056" s="34">
        <v>12761.85</v>
      </c>
      <c r="D2056" s="34">
        <v>12761.85</v>
      </c>
      <c r="E2056" s="34">
        <v>12761.85</v>
      </c>
      <c r="F2056" s="34">
        <v>12761.85</v>
      </c>
      <c r="G2056" s="34">
        <v>12761.85</v>
      </c>
      <c r="H2056" s="34">
        <v>12761.85</v>
      </c>
      <c r="I2056" s="34">
        <v>12761.85</v>
      </c>
      <c r="J2056" s="34">
        <v>12761.85</v>
      </c>
      <c r="K2056" s="34">
        <v>12761.85</v>
      </c>
      <c r="L2056" s="34">
        <v>12761.85</v>
      </c>
      <c r="M2056" s="34">
        <v>12761.85</v>
      </c>
      <c r="N2056" s="34">
        <v>12761.85</v>
      </c>
      <c r="O2056" s="34">
        <v>12761.85</v>
      </c>
      <c r="P2056" s="34">
        <v>12761.85</v>
      </c>
      <c r="Q2056" s="34">
        <v>12761.85</v>
      </c>
      <c r="R2056" s="34">
        <v>12761.85</v>
      </c>
      <c r="S2056" s="34">
        <v>12761.85</v>
      </c>
    </row>
    <row r="2057" spans="2:19">
      <c r="B2057" s="5">
        <v>1963</v>
      </c>
      <c r="C2057" s="34">
        <v>18901.439999999999</v>
      </c>
      <c r="D2057" s="34">
        <v>18901.439999999999</v>
      </c>
      <c r="E2057" s="34">
        <v>18901.439999999999</v>
      </c>
      <c r="F2057" s="34">
        <v>18901.439999999999</v>
      </c>
      <c r="G2057" s="34">
        <v>18901.439999999999</v>
      </c>
      <c r="H2057" s="34">
        <v>18901.439999999999</v>
      </c>
      <c r="I2057" s="34">
        <v>18901.439999999999</v>
      </c>
      <c r="J2057" s="34">
        <v>18901.439999999999</v>
      </c>
      <c r="K2057" s="34">
        <v>18901.439999999999</v>
      </c>
      <c r="L2057" s="34">
        <v>18901.439999999999</v>
      </c>
      <c r="M2057" s="34">
        <v>18901.439999999999</v>
      </c>
      <c r="N2057" s="34">
        <v>18901.439999999999</v>
      </c>
      <c r="O2057" s="34">
        <v>18901.439999999999</v>
      </c>
      <c r="P2057" s="34">
        <v>18901.439999999999</v>
      </c>
      <c r="Q2057" s="34">
        <v>18901.439999999999</v>
      </c>
      <c r="R2057" s="34">
        <v>18901.439999999999</v>
      </c>
      <c r="S2057" s="34">
        <v>18901.439999999999</v>
      </c>
    </row>
    <row r="2058" spans="2:19">
      <c r="B2058" s="5">
        <v>1962</v>
      </c>
      <c r="C2058" s="34">
        <v>24909.119999999999</v>
      </c>
      <c r="D2058" s="34">
        <v>24909.119999999999</v>
      </c>
      <c r="E2058" s="34">
        <v>24909.119999999999</v>
      </c>
      <c r="F2058" s="34">
        <v>24909.119999999999</v>
      </c>
      <c r="G2058" s="34">
        <v>24909.119999999999</v>
      </c>
      <c r="H2058" s="34">
        <v>24909.119999999999</v>
      </c>
      <c r="I2058" s="34">
        <v>24909.119999999999</v>
      </c>
      <c r="J2058" s="34">
        <v>24909.119999999999</v>
      </c>
      <c r="K2058" s="34">
        <v>24909.119999999999</v>
      </c>
      <c r="L2058" s="34">
        <v>24909.119999999999</v>
      </c>
      <c r="M2058" s="34">
        <v>26266.09</v>
      </c>
      <c r="N2058" s="34">
        <v>26266.09</v>
      </c>
      <c r="O2058" s="34">
        <v>26266.09</v>
      </c>
      <c r="P2058" s="34">
        <v>26266.09</v>
      </c>
      <c r="Q2058" s="34">
        <v>26266.09</v>
      </c>
      <c r="R2058" s="34">
        <v>26266.09</v>
      </c>
      <c r="S2058" s="34">
        <v>26266.09</v>
      </c>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v>341.03</v>
      </c>
      <c r="D2067" s="34">
        <v>341.03</v>
      </c>
      <c r="E2067" s="34">
        <v>341.03</v>
      </c>
      <c r="F2067" s="34">
        <v>341.03</v>
      </c>
      <c r="G2067" s="34">
        <v>341.03</v>
      </c>
      <c r="H2067" s="34">
        <v>341.03</v>
      </c>
      <c r="I2067" s="34">
        <v>341.03</v>
      </c>
      <c r="J2067" s="34">
        <v>341.03</v>
      </c>
      <c r="K2067" s="34">
        <v>341.03</v>
      </c>
      <c r="L2067" s="34">
        <v>341.03</v>
      </c>
      <c r="M2067" s="34">
        <v>341.03</v>
      </c>
      <c r="N2067" s="34">
        <v>341.03</v>
      </c>
      <c r="O2067" s="34">
        <v>341.03</v>
      </c>
      <c r="P2067" s="34">
        <v>341.03</v>
      </c>
      <c r="Q2067" s="34">
        <v>341.03</v>
      </c>
      <c r="R2067" s="34">
        <v>341.03</v>
      </c>
      <c r="S2067" s="34">
        <v>341.03</v>
      </c>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v>1533.88</v>
      </c>
      <c r="D2074" s="34">
        <v>1533.88</v>
      </c>
      <c r="E2074" s="34">
        <v>1533.88</v>
      </c>
      <c r="F2074" s="34">
        <v>1533.88</v>
      </c>
      <c r="G2074" s="34">
        <v>1533.88</v>
      </c>
      <c r="H2074" s="34">
        <v>1533.88</v>
      </c>
      <c r="I2074" s="34">
        <v>1533.88</v>
      </c>
      <c r="J2074" s="34">
        <v>1533.88</v>
      </c>
      <c r="K2074" s="34">
        <v>1533.88</v>
      </c>
      <c r="L2074" s="34">
        <v>1533.88</v>
      </c>
      <c r="M2074" s="34">
        <v>1533.88</v>
      </c>
      <c r="N2074" s="34">
        <v>1533.88</v>
      </c>
      <c r="O2074" s="34">
        <v>1533.88</v>
      </c>
      <c r="P2074" s="34">
        <v>1533.88</v>
      </c>
      <c r="Q2074" s="34">
        <v>1533.88</v>
      </c>
      <c r="R2074" s="34">
        <v>1533.88</v>
      </c>
      <c r="S2074" s="34">
        <v>1533.88</v>
      </c>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v>1636.13</v>
      </c>
      <c r="D2078" s="34">
        <v>1636.13</v>
      </c>
      <c r="E2078" s="34">
        <v>1636.13</v>
      </c>
      <c r="F2078" s="34">
        <v>1636.13</v>
      </c>
      <c r="G2078" s="34">
        <v>1636.13</v>
      </c>
      <c r="H2078" s="34">
        <v>1636.13</v>
      </c>
      <c r="I2078" s="34">
        <v>1636.13</v>
      </c>
      <c r="J2078" s="34">
        <v>1636.13</v>
      </c>
      <c r="K2078" s="34">
        <v>1636.13</v>
      </c>
      <c r="L2078" s="34">
        <v>1636.13</v>
      </c>
      <c r="M2078" s="34">
        <v>1636.13</v>
      </c>
      <c r="N2078" s="34">
        <v>1636.13</v>
      </c>
      <c r="O2078" s="34">
        <v>1636.13</v>
      </c>
      <c r="P2078" s="34">
        <v>1636.13</v>
      </c>
      <c r="Q2078" s="34">
        <v>1636.13</v>
      </c>
      <c r="R2078" s="34">
        <v>1636.13</v>
      </c>
      <c r="S2078" s="34">
        <v>1636.13</v>
      </c>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2493618.69</v>
      </c>
      <c r="D2091" s="7">
        <f>SUM(D2013:D2090)</f>
        <v>2765445.69</v>
      </c>
      <c r="E2091" s="7">
        <f>SUM(E2012:E2090)</f>
        <v>2951655.59</v>
      </c>
      <c r="F2091" s="7">
        <f>SUM(F2011:F2090)</f>
        <v>3054071.0399999996</v>
      </c>
      <c r="G2091" s="7">
        <f>SUM(G2010:G2090)</f>
        <v>3283014.2099999995</v>
      </c>
      <c r="H2091" s="7">
        <f>SUM(H2004:H2090)</f>
        <v>3543310.2299999995</v>
      </c>
      <c r="I2091" s="7">
        <f>SUM(I2004:I2090)</f>
        <v>3604967.4299999997</v>
      </c>
      <c r="J2091" s="7">
        <f t="shared" ref="J2091" si="39">SUM(J2004:J2090)</f>
        <v>4296406.2699999996</v>
      </c>
      <c r="K2091" s="7">
        <f>SUM(K2004:K2090)</f>
        <v>4740274.6100000003</v>
      </c>
      <c r="L2091" s="7">
        <f t="shared" ref="L2091" si="40">SUM(L2004:L2090)</f>
        <v>5094793.1000000006</v>
      </c>
      <c r="M2091" s="7">
        <f>SUM(M2004:M2090)</f>
        <v>5499945.9100000001</v>
      </c>
      <c r="N2091" s="10">
        <f>SUM(N1999:N2090)</f>
        <v>5597554.790000001</v>
      </c>
      <c r="O2091" s="10">
        <f>SUM(O1999:O2090)</f>
        <v>5706547.6800000016</v>
      </c>
      <c r="P2091" s="10">
        <f>SUM(P1999:P2090)</f>
        <v>5934927.1000000015</v>
      </c>
      <c r="Q2091" s="10">
        <f>SUM(Q1999:Q2090)</f>
        <v>6093244.4400000013</v>
      </c>
      <c r="R2091" s="10">
        <f>SUM(R1998:R2090)</f>
        <v>6093244.4400000013</v>
      </c>
      <c r="S2091" s="10">
        <f>SUM(S1998:S2090)</f>
        <v>6093244.4400000013</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v>11794.49</v>
      </c>
      <c r="D2119" s="34">
        <v>11794.49</v>
      </c>
      <c r="E2119" s="34">
        <v>11794.49</v>
      </c>
      <c r="F2119" s="34">
        <v>11794.49</v>
      </c>
      <c r="G2119" s="34">
        <v>11794.49</v>
      </c>
      <c r="H2119" s="34">
        <v>11794.49</v>
      </c>
      <c r="I2119" s="34">
        <v>11794.49</v>
      </c>
      <c r="J2119" s="34">
        <v>11794.49</v>
      </c>
      <c r="K2119" s="34">
        <v>11794.49</v>
      </c>
      <c r="L2119" s="34">
        <v>11794.49</v>
      </c>
      <c r="M2119" s="34">
        <v>11794.49</v>
      </c>
      <c r="N2119" s="34">
        <v>11794.49</v>
      </c>
      <c r="O2119" s="34">
        <v>11794.49</v>
      </c>
      <c r="P2119" s="34">
        <v>11794.49</v>
      </c>
      <c r="Q2119" s="34">
        <v>11794.49</v>
      </c>
      <c r="R2119" s="34">
        <v>11794.49</v>
      </c>
      <c r="S2119" s="34">
        <v>11794.49</v>
      </c>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v>1072.69</v>
      </c>
      <c r="D2144" s="34">
        <v>1072.69</v>
      </c>
      <c r="E2144" s="34">
        <v>1072.69</v>
      </c>
      <c r="F2144" s="34">
        <v>1072.69</v>
      </c>
      <c r="G2144" s="34">
        <v>1072.69</v>
      </c>
      <c r="H2144" s="34">
        <v>1072.69</v>
      </c>
      <c r="I2144" s="34">
        <v>1072.69</v>
      </c>
      <c r="J2144" s="34">
        <v>1072.69</v>
      </c>
      <c r="K2144" s="34">
        <v>1072.69</v>
      </c>
      <c r="L2144" s="34">
        <v>1072.69</v>
      </c>
      <c r="M2144" s="34">
        <v>1072.69</v>
      </c>
      <c r="N2144" s="34">
        <v>1072.69</v>
      </c>
      <c r="O2144" s="34">
        <v>1072.69</v>
      </c>
      <c r="P2144" s="34">
        <v>1072.69</v>
      </c>
      <c r="Q2144" s="34">
        <v>1072.69</v>
      </c>
      <c r="R2144" s="34">
        <v>1072.69</v>
      </c>
      <c r="S2144" s="34">
        <v>1072.69</v>
      </c>
    </row>
    <row r="2145" spans="2:19">
      <c r="B2145" s="5">
        <v>1970</v>
      </c>
      <c r="C2145" s="34">
        <v>14039.57</v>
      </c>
      <c r="D2145" s="34">
        <v>14039.57</v>
      </c>
      <c r="E2145" s="34">
        <v>14039.57</v>
      </c>
      <c r="F2145" s="34">
        <v>14039.57</v>
      </c>
      <c r="G2145" s="34">
        <v>14039.57</v>
      </c>
      <c r="H2145" s="34">
        <v>14039.57</v>
      </c>
      <c r="I2145" s="34">
        <v>14039.57</v>
      </c>
      <c r="J2145" s="34">
        <v>14039.57</v>
      </c>
      <c r="K2145" s="34">
        <v>14039.57</v>
      </c>
      <c r="L2145" s="34">
        <v>14039.57</v>
      </c>
      <c r="M2145" s="34">
        <v>14039.57</v>
      </c>
      <c r="N2145" s="34">
        <v>14039.57</v>
      </c>
      <c r="O2145" s="34">
        <v>14039.57</v>
      </c>
      <c r="P2145" s="34">
        <v>14039.57</v>
      </c>
      <c r="Q2145" s="34">
        <v>14039.57</v>
      </c>
      <c r="R2145" s="34">
        <v>14039.57</v>
      </c>
      <c r="S2145" s="34">
        <v>14039.57</v>
      </c>
    </row>
    <row r="2146" spans="2:19">
      <c r="B2146" s="5">
        <v>1969</v>
      </c>
      <c r="C2146" s="34">
        <v>2237.92</v>
      </c>
      <c r="D2146" s="34">
        <v>2237.92</v>
      </c>
      <c r="E2146" s="34">
        <v>2237.92</v>
      </c>
      <c r="F2146" s="34">
        <v>2237.92</v>
      </c>
      <c r="G2146" s="34">
        <v>2237.92</v>
      </c>
      <c r="H2146" s="34">
        <v>2237.92</v>
      </c>
      <c r="I2146" s="34">
        <v>2237.92</v>
      </c>
      <c r="J2146" s="34">
        <v>2237.92</v>
      </c>
      <c r="K2146" s="34">
        <v>2237.92</v>
      </c>
      <c r="L2146" s="34">
        <v>2237.92</v>
      </c>
      <c r="M2146" s="34">
        <v>2237.92</v>
      </c>
      <c r="N2146" s="34">
        <v>2237.92</v>
      </c>
      <c r="O2146" s="34">
        <v>2237.92</v>
      </c>
      <c r="P2146" s="34">
        <v>2237.92</v>
      </c>
      <c r="Q2146" s="34">
        <v>2237.92</v>
      </c>
      <c r="R2146" s="34">
        <v>2237.92</v>
      </c>
      <c r="S2146" s="34">
        <v>2237.92</v>
      </c>
    </row>
    <row r="2147" spans="2:19">
      <c r="B2147" s="5">
        <v>1968</v>
      </c>
      <c r="C2147" s="34">
        <v>7235.8</v>
      </c>
      <c r="D2147" s="34">
        <v>7235.8</v>
      </c>
      <c r="E2147" s="34">
        <v>7235.8</v>
      </c>
      <c r="F2147" s="34">
        <v>7235.8</v>
      </c>
      <c r="G2147" s="34">
        <v>7235.8</v>
      </c>
      <c r="H2147" s="34">
        <v>7235.8</v>
      </c>
      <c r="I2147" s="34">
        <v>7235.8</v>
      </c>
      <c r="J2147" s="34">
        <v>7235.8</v>
      </c>
      <c r="K2147" s="34">
        <v>7235.8</v>
      </c>
      <c r="L2147" s="34">
        <v>7235.8</v>
      </c>
      <c r="M2147" s="34">
        <v>7235.8</v>
      </c>
      <c r="N2147" s="34">
        <v>7235.8</v>
      </c>
      <c r="O2147" s="34">
        <v>7235.8</v>
      </c>
      <c r="P2147" s="34">
        <v>7235.8</v>
      </c>
      <c r="Q2147" s="34">
        <v>7235.8</v>
      </c>
      <c r="R2147" s="34">
        <v>7235.8</v>
      </c>
      <c r="S2147" s="34">
        <v>7235.8</v>
      </c>
    </row>
    <row r="2148" spans="2:19">
      <c r="B2148" s="5">
        <v>1967</v>
      </c>
      <c r="C2148" s="34">
        <v>14932.28</v>
      </c>
      <c r="D2148" s="34">
        <v>14932.28</v>
      </c>
      <c r="E2148" s="34">
        <v>14932.28</v>
      </c>
      <c r="F2148" s="34">
        <v>14932.28</v>
      </c>
      <c r="G2148" s="34">
        <v>14932.28</v>
      </c>
      <c r="H2148" s="34">
        <v>14932.28</v>
      </c>
      <c r="I2148" s="34">
        <v>14932.28</v>
      </c>
      <c r="J2148" s="34">
        <v>14932.28</v>
      </c>
      <c r="K2148" s="34">
        <v>14932.28</v>
      </c>
      <c r="L2148" s="34">
        <v>14932.28</v>
      </c>
      <c r="M2148" s="34">
        <v>14932.28</v>
      </c>
      <c r="N2148" s="34">
        <v>14932.28</v>
      </c>
      <c r="O2148" s="34">
        <v>14932.28</v>
      </c>
      <c r="P2148" s="34">
        <v>14932.28</v>
      </c>
      <c r="Q2148" s="34">
        <v>14932.28</v>
      </c>
      <c r="R2148" s="34">
        <v>14932.28</v>
      </c>
      <c r="S2148" s="34">
        <v>14932.28</v>
      </c>
    </row>
    <row r="2149" spans="2:19">
      <c r="B2149" s="5">
        <v>1966</v>
      </c>
      <c r="C2149" s="34">
        <v>7535.42</v>
      </c>
      <c r="D2149" s="34">
        <v>7535.42</v>
      </c>
      <c r="E2149" s="34">
        <v>7535.42</v>
      </c>
      <c r="F2149" s="34">
        <v>7535.42</v>
      </c>
      <c r="G2149" s="34">
        <v>7535.42</v>
      </c>
      <c r="H2149" s="34">
        <v>7535.42</v>
      </c>
      <c r="I2149" s="34">
        <v>7535.42</v>
      </c>
      <c r="J2149" s="34">
        <v>7535.42</v>
      </c>
      <c r="K2149" s="34">
        <v>7535.42</v>
      </c>
      <c r="L2149" s="34">
        <v>7535.42</v>
      </c>
      <c r="M2149" s="34">
        <v>7535.42</v>
      </c>
      <c r="N2149" s="34">
        <v>7535.42</v>
      </c>
      <c r="O2149" s="34">
        <v>7535.42</v>
      </c>
      <c r="P2149" s="34">
        <v>7535.42</v>
      </c>
      <c r="Q2149" s="34">
        <v>7535.42</v>
      </c>
      <c r="R2149" s="34">
        <v>7535.42</v>
      </c>
      <c r="S2149" s="34">
        <v>7535.42</v>
      </c>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v>1005.71</v>
      </c>
      <c r="D2151" s="34">
        <v>1005.71</v>
      </c>
      <c r="E2151" s="34">
        <v>1005.71</v>
      </c>
      <c r="F2151" s="34">
        <v>1005.71</v>
      </c>
      <c r="G2151" s="34">
        <v>1005.71</v>
      </c>
      <c r="H2151" s="34">
        <v>1005.71</v>
      </c>
      <c r="I2151" s="34">
        <v>1005.71</v>
      </c>
      <c r="J2151" s="34">
        <v>1005.71</v>
      </c>
      <c r="K2151" s="34">
        <v>1005.71</v>
      </c>
      <c r="L2151" s="34">
        <v>1005.71</v>
      </c>
      <c r="M2151" s="34">
        <v>1005.71</v>
      </c>
      <c r="N2151" s="34">
        <v>1005.71</v>
      </c>
      <c r="O2151" s="34">
        <v>1005.71</v>
      </c>
      <c r="P2151" s="34">
        <v>1005.71</v>
      </c>
      <c r="Q2151" s="34">
        <v>1005.71</v>
      </c>
      <c r="R2151" s="34">
        <v>1005.71</v>
      </c>
      <c r="S2151" s="34">
        <v>1005.71</v>
      </c>
    </row>
    <row r="2152" spans="2:19">
      <c r="B2152" s="5">
        <v>1963</v>
      </c>
      <c r="C2152" s="34">
        <v>4615.9399999999996</v>
      </c>
      <c r="D2152" s="34">
        <v>4615.9399999999996</v>
      </c>
      <c r="E2152" s="34">
        <v>4615.9399999999996</v>
      </c>
      <c r="F2152" s="34">
        <v>4615.9399999999996</v>
      </c>
      <c r="G2152" s="34">
        <v>4615.9399999999996</v>
      </c>
      <c r="H2152" s="34">
        <v>4615.9399999999996</v>
      </c>
      <c r="I2152" s="34">
        <v>4615.9399999999996</v>
      </c>
      <c r="J2152" s="34">
        <v>4615.9399999999996</v>
      </c>
      <c r="K2152" s="34">
        <v>4615.9399999999996</v>
      </c>
      <c r="L2152" s="34">
        <v>4615.9399999999996</v>
      </c>
      <c r="M2152" s="34">
        <v>4615.9399999999996</v>
      </c>
      <c r="N2152" s="34">
        <v>4615.9399999999996</v>
      </c>
      <c r="O2152" s="34">
        <v>4615.9399999999996</v>
      </c>
      <c r="P2152" s="34">
        <v>4615.9399999999996</v>
      </c>
      <c r="Q2152" s="34">
        <v>4615.9399999999996</v>
      </c>
      <c r="R2152" s="34">
        <v>4615.9399999999996</v>
      </c>
      <c r="S2152" s="34">
        <v>4615.9399999999996</v>
      </c>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v>28896.68</v>
      </c>
      <c r="D2154" s="34">
        <v>28896.68</v>
      </c>
      <c r="E2154" s="34">
        <v>28896.68</v>
      </c>
      <c r="F2154" s="34">
        <v>28896.68</v>
      </c>
      <c r="G2154" s="34">
        <v>28896.68</v>
      </c>
      <c r="H2154" s="34">
        <v>28896.68</v>
      </c>
      <c r="I2154" s="34">
        <v>28896.68</v>
      </c>
      <c r="J2154" s="34">
        <v>28896.68</v>
      </c>
      <c r="K2154" s="34">
        <v>28896.68</v>
      </c>
      <c r="L2154" s="34">
        <v>28896.68</v>
      </c>
      <c r="M2154" s="34">
        <v>28896.68</v>
      </c>
      <c r="N2154" s="34">
        <v>28896.68</v>
      </c>
      <c r="O2154" s="34">
        <v>28896.68</v>
      </c>
      <c r="P2154" s="34">
        <v>28896.68</v>
      </c>
      <c r="Q2154" s="34">
        <v>28896.68</v>
      </c>
      <c r="R2154" s="34">
        <v>28896.68</v>
      </c>
      <c r="S2154" s="34">
        <v>28896.68</v>
      </c>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v>12277.65</v>
      </c>
      <c r="D2156" s="34">
        <v>12277.65</v>
      </c>
      <c r="E2156" s="34">
        <v>12277.65</v>
      </c>
      <c r="F2156" s="34">
        <v>12277.65</v>
      </c>
      <c r="G2156" s="34">
        <v>12277.65</v>
      </c>
      <c r="H2156" s="34">
        <v>12277.65</v>
      </c>
      <c r="I2156" s="34">
        <v>12277.65</v>
      </c>
      <c r="J2156" s="34">
        <v>12277.65</v>
      </c>
      <c r="K2156" s="34">
        <v>12277.65</v>
      </c>
      <c r="L2156" s="34">
        <v>12277.65</v>
      </c>
      <c r="M2156" s="34">
        <v>12277.65</v>
      </c>
      <c r="N2156" s="34">
        <v>12277.65</v>
      </c>
      <c r="O2156" s="34">
        <v>12277.65</v>
      </c>
      <c r="P2156" s="34">
        <v>12277.65</v>
      </c>
      <c r="Q2156" s="34">
        <v>12277.65</v>
      </c>
      <c r="R2156" s="34">
        <v>12277.65</v>
      </c>
      <c r="S2156" s="34">
        <v>12277.65</v>
      </c>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v>10420.64</v>
      </c>
      <c r="D2162" s="34">
        <v>10420.64</v>
      </c>
      <c r="E2162" s="34">
        <v>10420.64</v>
      </c>
      <c r="F2162" s="34">
        <v>10420.64</v>
      </c>
      <c r="G2162" s="34">
        <v>10420.64</v>
      </c>
      <c r="H2162" s="34">
        <v>10420.64</v>
      </c>
      <c r="I2162" s="34">
        <v>10420.64</v>
      </c>
      <c r="J2162" s="34">
        <v>10420.64</v>
      </c>
      <c r="K2162" s="34">
        <v>10420.64</v>
      </c>
      <c r="L2162" s="34">
        <v>10420.64</v>
      </c>
      <c r="M2162" s="34">
        <v>10420.64</v>
      </c>
      <c r="N2162" s="34">
        <v>10420.64</v>
      </c>
      <c r="O2162" s="34">
        <v>10420.64</v>
      </c>
      <c r="P2162" s="34">
        <v>10420.64</v>
      </c>
      <c r="Q2162" s="34">
        <v>10420.64</v>
      </c>
      <c r="R2162" s="34">
        <v>10420.64</v>
      </c>
      <c r="S2162" s="34">
        <v>10420.64</v>
      </c>
    </row>
    <row r="2163" spans="2:19">
      <c r="B2163" s="5">
        <v>1952</v>
      </c>
      <c r="C2163" s="34">
        <v>6516.42</v>
      </c>
      <c r="D2163" s="34">
        <v>6516.42</v>
      </c>
      <c r="E2163" s="34">
        <v>6516.42</v>
      </c>
      <c r="F2163" s="34">
        <v>6516.42</v>
      </c>
      <c r="G2163" s="34">
        <v>6516.42</v>
      </c>
      <c r="H2163" s="34">
        <v>6516.42</v>
      </c>
      <c r="I2163" s="34">
        <v>6516.42</v>
      </c>
      <c r="J2163" s="34">
        <v>6516.42</v>
      </c>
      <c r="K2163" s="34">
        <v>6516.42</v>
      </c>
      <c r="L2163" s="34">
        <v>6516.42</v>
      </c>
      <c r="M2163" s="34">
        <v>6516.42</v>
      </c>
      <c r="N2163" s="34">
        <v>6516.42</v>
      </c>
      <c r="O2163" s="34">
        <v>6516.42</v>
      </c>
      <c r="P2163" s="34">
        <v>6516.42</v>
      </c>
      <c r="Q2163" s="34">
        <v>6516.42</v>
      </c>
      <c r="R2163" s="34">
        <v>6516.42</v>
      </c>
      <c r="S2163" s="34">
        <v>6516.42</v>
      </c>
    </row>
    <row r="2164" spans="2:19">
      <c r="B2164" s="5">
        <v>1951</v>
      </c>
      <c r="C2164" s="34">
        <v>6965.84</v>
      </c>
      <c r="D2164" s="34">
        <v>6965.84</v>
      </c>
      <c r="E2164" s="34">
        <v>6965.84</v>
      </c>
      <c r="F2164" s="34">
        <v>6965.84</v>
      </c>
      <c r="G2164" s="34">
        <v>6965.84</v>
      </c>
      <c r="H2164" s="34">
        <v>6965.84</v>
      </c>
      <c r="I2164" s="34">
        <v>6965.84</v>
      </c>
      <c r="J2164" s="34">
        <v>6965.84</v>
      </c>
      <c r="K2164" s="34">
        <v>6965.84</v>
      </c>
      <c r="L2164" s="34">
        <v>6965.84</v>
      </c>
      <c r="M2164" s="34">
        <v>6965.84</v>
      </c>
      <c r="N2164" s="34">
        <v>6965.84</v>
      </c>
      <c r="O2164" s="34">
        <v>6965.84</v>
      </c>
      <c r="P2164" s="34">
        <v>6965.84</v>
      </c>
      <c r="Q2164" s="34">
        <v>6965.84</v>
      </c>
      <c r="R2164" s="34">
        <v>6965.84</v>
      </c>
      <c r="S2164" s="34">
        <v>6965.84</v>
      </c>
    </row>
    <row r="2165" spans="2:19">
      <c r="B2165" s="5">
        <v>1950</v>
      </c>
      <c r="C2165" s="34">
        <v>2327.4</v>
      </c>
      <c r="D2165" s="34">
        <v>2327.4</v>
      </c>
      <c r="E2165" s="34">
        <v>2327.4</v>
      </c>
      <c r="F2165" s="34">
        <v>2327.4</v>
      </c>
      <c r="G2165" s="34">
        <v>2327.4</v>
      </c>
      <c r="H2165" s="34">
        <v>2327.4</v>
      </c>
      <c r="I2165" s="34">
        <v>2327.4</v>
      </c>
      <c r="J2165" s="34">
        <v>2327.4</v>
      </c>
      <c r="K2165" s="34">
        <v>2327.4</v>
      </c>
      <c r="L2165" s="34">
        <v>2327.4</v>
      </c>
      <c r="M2165" s="34">
        <v>2327.4</v>
      </c>
      <c r="N2165" s="34">
        <v>2327.4</v>
      </c>
      <c r="O2165" s="34">
        <v>2327.4</v>
      </c>
      <c r="P2165" s="34">
        <v>2327.4</v>
      </c>
      <c r="Q2165" s="34">
        <v>2327.4</v>
      </c>
      <c r="R2165" s="34">
        <v>2327.4</v>
      </c>
      <c r="S2165" s="34">
        <v>2327.4</v>
      </c>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v>1290.5</v>
      </c>
      <c r="D2167" s="34">
        <v>1290.5</v>
      </c>
      <c r="E2167" s="34">
        <v>1290.5</v>
      </c>
      <c r="F2167" s="34">
        <v>1290.5</v>
      </c>
      <c r="G2167" s="34">
        <v>1290.5</v>
      </c>
      <c r="H2167" s="34">
        <v>1290.5</v>
      </c>
      <c r="I2167" s="34">
        <v>1290.5</v>
      </c>
      <c r="J2167" s="34">
        <v>1290.5</v>
      </c>
      <c r="K2167" s="34">
        <v>1290.5</v>
      </c>
      <c r="L2167" s="34">
        <v>1290.5</v>
      </c>
      <c r="M2167" s="34">
        <v>1290.5</v>
      </c>
      <c r="N2167" s="34">
        <v>1290.5</v>
      </c>
      <c r="O2167" s="34">
        <v>1290.5</v>
      </c>
      <c r="P2167" s="34">
        <v>1290.5</v>
      </c>
      <c r="Q2167" s="34">
        <v>1290.5</v>
      </c>
      <c r="R2167" s="34">
        <v>1290.5</v>
      </c>
      <c r="S2167" s="34">
        <v>1290.5</v>
      </c>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v>2464.4299999999998</v>
      </c>
      <c r="D2172" s="34">
        <v>2464.4299999999998</v>
      </c>
      <c r="E2172" s="34">
        <v>2464.4299999999998</v>
      </c>
      <c r="F2172" s="34">
        <v>2464.4299999999998</v>
      </c>
      <c r="G2172" s="34">
        <v>2464.4299999999998</v>
      </c>
      <c r="H2172" s="34">
        <v>2464.4299999999998</v>
      </c>
      <c r="I2172" s="34">
        <v>2464.4299999999998</v>
      </c>
      <c r="J2172" s="34">
        <v>2464.4299999999998</v>
      </c>
      <c r="K2172" s="34">
        <v>2464.4299999999998</v>
      </c>
      <c r="L2172" s="34">
        <v>2464.4299999999998</v>
      </c>
      <c r="M2172" s="34">
        <v>2464.4299999999998</v>
      </c>
      <c r="N2172" s="34">
        <v>2464.4299999999998</v>
      </c>
      <c r="O2172" s="34">
        <v>2464.4299999999998</v>
      </c>
      <c r="P2172" s="34">
        <v>2464.4299999999998</v>
      </c>
      <c r="Q2172" s="34">
        <v>2464.4299999999998</v>
      </c>
      <c r="R2172" s="34">
        <v>2464.4299999999998</v>
      </c>
      <c r="S2172" s="34">
        <v>2464.4299999999998</v>
      </c>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v>664.68</v>
      </c>
      <c r="D2175" s="34">
        <v>664.68</v>
      </c>
      <c r="E2175" s="34">
        <v>664.68</v>
      </c>
      <c r="F2175" s="34">
        <v>664.68</v>
      </c>
      <c r="G2175" s="34">
        <v>664.68</v>
      </c>
      <c r="H2175" s="34">
        <v>664.68</v>
      </c>
      <c r="I2175" s="34">
        <v>664.68</v>
      </c>
      <c r="J2175" s="34">
        <v>664.68</v>
      </c>
      <c r="K2175" s="34">
        <v>664.68</v>
      </c>
      <c r="L2175" s="34">
        <v>664.68</v>
      </c>
      <c r="M2175" s="34">
        <v>664.68</v>
      </c>
      <c r="N2175" s="34">
        <v>664.68</v>
      </c>
      <c r="O2175" s="34">
        <v>664.68</v>
      </c>
      <c r="P2175" s="34">
        <v>664.68</v>
      </c>
      <c r="Q2175" s="34">
        <v>664.68</v>
      </c>
      <c r="R2175" s="34">
        <v>664.68</v>
      </c>
      <c r="S2175" s="34">
        <v>664.68</v>
      </c>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136294.05999999997</v>
      </c>
      <c r="D2186" s="7">
        <f>SUM(D2108:D2185)</f>
        <v>136294.05999999997</v>
      </c>
      <c r="E2186" s="7">
        <f>SUM(E2107:E2185)</f>
        <v>136294.05999999997</v>
      </c>
      <c r="F2186" s="7">
        <f>SUM(F2106:F2185)</f>
        <v>136294.05999999997</v>
      </c>
      <c r="G2186" s="7">
        <f>SUM(G2105:G2185)</f>
        <v>136294.05999999997</v>
      </c>
      <c r="H2186" s="7">
        <f>SUM(H2099:H2185)</f>
        <v>136294.05999999997</v>
      </c>
      <c r="I2186" s="7">
        <f>SUM(I2099:I2185)</f>
        <v>136294.05999999997</v>
      </c>
      <c r="J2186" s="7">
        <f t="shared" ref="J2186" si="41">SUM(J2099:J2185)</f>
        <v>136294.05999999997</v>
      </c>
      <c r="K2186" s="7">
        <f>SUM(K2099:K2185)</f>
        <v>136294.05999999997</v>
      </c>
      <c r="L2186" s="7">
        <f t="shared" ref="L2186" si="42">SUM(L2099:L2185)</f>
        <v>136294.05999999997</v>
      </c>
      <c r="M2186" s="7">
        <f>SUM(M2099:M2185)</f>
        <v>136294.05999999997</v>
      </c>
      <c r="N2186" s="10">
        <f>SUM(N2094:N2185)</f>
        <v>136294.05999999997</v>
      </c>
      <c r="O2186" s="10">
        <f>SUM(O2094:O2185)</f>
        <v>136294.05999999997</v>
      </c>
      <c r="P2186" s="10">
        <f>SUM(P2094:P2185)</f>
        <v>136294.05999999997</v>
      </c>
      <c r="Q2186" s="10">
        <f>SUM(Q2094:Q2185)</f>
        <v>136294.05999999997</v>
      </c>
      <c r="R2186" s="10">
        <f>SUM(R2093:R2185)</f>
        <v>136294.05999999997</v>
      </c>
      <c r="S2186" s="10">
        <f>SUM(S2093:S2185)</f>
        <v>136294.05999999997</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v>71336.55</v>
      </c>
      <c r="Q2191" s="34">
        <v>71336.55</v>
      </c>
      <c r="R2191" s="34">
        <v>71336.55</v>
      </c>
      <c r="S2191" s="34">
        <v>71336.55</v>
      </c>
    </row>
    <row r="2192" spans="1:19">
      <c r="A2192" s="37"/>
      <c r="B2192" s="5">
        <v>2018</v>
      </c>
      <c r="C2192" s="33"/>
      <c r="D2192" s="33"/>
      <c r="E2192" s="33"/>
      <c r="F2192" s="33"/>
      <c r="G2192" s="33"/>
      <c r="H2192" s="33"/>
      <c r="I2192" s="33"/>
      <c r="J2192" s="33"/>
      <c r="K2192" s="33"/>
      <c r="L2192" s="33"/>
      <c r="M2192" s="33"/>
      <c r="N2192" s="33"/>
      <c r="O2192" s="34">
        <v>2852.69</v>
      </c>
      <c r="P2192" s="34">
        <v>2852.69</v>
      </c>
      <c r="Q2192" s="34">
        <v>2852.69</v>
      </c>
      <c r="R2192" s="34">
        <v>2852.69</v>
      </c>
      <c r="S2192" s="34">
        <v>2852.69</v>
      </c>
    </row>
    <row r="2193" spans="1:19">
      <c r="A2193" s="37"/>
      <c r="B2193" s="5">
        <v>2017</v>
      </c>
      <c r="C2193" s="33"/>
      <c r="D2193" s="33"/>
      <c r="E2193" s="33"/>
      <c r="F2193" s="33"/>
      <c r="G2193" s="33"/>
      <c r="H2193" s="33"/>
      <c r="I2193" s="33"/>
      <c r="J2193" s="33"/>
      <c r="K2193" s="33"/>
      <c r="L2193" s="33"/>
      <c r="M2193" s="33"/>
      <c r="N2193" s="34">
        <v>916044.52999999991</v>
      </c>
      <c r="O2193" s="34">
        <v>916044.52999999991</v>
      </c>
      <c r="P2193" s="34">
        <v>916044.52999999991</v>
      </c>
      <c r="Q2193" s="34">
        <v>916044.52999999991</v>
      </c>
      <c r="R2193" s="34">
        <v>916044.52999999991</v>
      </c>
      <c r="S2193" s="34">
        <v>916044.52999999991</v>
      </c>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v>55306.44</v>
      </c>
      <c r="D2229" s="34">
        <v>55306.44</v>
      </c>
      <c r="E2229" s="34">
        <v>55306.44</v>
      </c>
      <c r="F2229" s="34">
        <v>55306.44</v>
      </c>
      <c r="G2229" s="34">
        <v>55306.44</v>
      </c>
      <c r="H2229" s="34">
        <v>55306.44</v>
      </c>
      <c r="I2229" s="34">
        <v>55306.44</v>
      </c>
      <c r="J2229" s="34">
        <v>55306.44</v>
      </c>
      <c r="K2229" s="34">
        <v>55306.44</v>
      </c>
      <c r="L2229" s="34">
        <v>55306.44</v>
      </c>
      <c r="M2229" s="34">
        <v>55306.44</v>
      </c>
      <c r="N2229" s="34">
        <v>55306.44</v>
      </c>
      <c r="O2229" s="34">
        <v>55306.44</v>
      </c>
      <c r="P2229" s="34">
        <v>55306.44</v>
      </c>
      <c r="Q2229" s="34">
        <v>55306.44</v>
      </c>
      <c r="R2229" s="34">
        <v>55306.44</v>
      </c>
      <c r="S2229" s="34">
        <v>55306.44</v>
      </c>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v>2536.52</v>
      </c>
      <c r="D2236" s="34">
        <v>2536.52</v>
      </c>
      <c r="E2236" s="34">
        <v>2536.52</v>
      </c>
      <c r="F2236" s="34">
        <v>2536.52</v>
      </c>
      <c r="G2236" s="34">
        <v>2536.52</v>
      </c>
      <c r="H2236" s="34">
        <v>2536.52</v>
      </c>
      <c r="I2236" s="34">
        <v>2536.52</v>
      </c>
      <c r="J2236" s="34">
        <v>2536.52</v>
      </c>
      <c r="K2236" s="34">
        <v>2536.52</v>
      </c>
      <c r="L2236" s="34">
        <v>2536.52</v>
      </c>
      <c r="M2236" s="34">
        <v>2536.52</v>
      </c>
      <c r="N2236" s="34">
        <v>2536.52</v>
      </c>
      <c r="O2236" s="34">
        <v>2536.52</v>
      </c>
      <c r="P2236" s="34">
        <v>2536.52</v>
      </c>
      <c r="Q2236" s="34">
        <v>2536.52</v>
      </c>
      <c r="R2236" s="34">
        <v>2536.52</v>
      </c>
      <c r="S2236" s="34">
        <v>2536.52</v>
      </c>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v>22240.69</v>
      </c>
      <c r="D2239" s="34">
        <v>22240.69</v>
      </c>
      <c r="E2239" s="34">
        <v>22240.69</v>
      </c>
      <c r="F2239" s="34">
        <v>22240.69</v>
      </c>
      <c r="G2239" s="34">
        <v>22240.69</v>
      </c>
      <c r="H2239" s="34">
        <v>22240.69</v>
      </c>
      <c r="I2239" s="34">
        <v>22240.69</v>
      </c>
      <c r="J2239" s="34">
        <v>22240.69</v>
      </c>
      <c r="K2239" s="34">
        <v>22240.69</v>
      </c>
      <c r="L2239" s="34">
        <v>22240.69</v>
      </c>
      <c r="M2239" s="34">
        <v>22240.69</v>
      </c>
      <c r="N2239" s="34">
        <v>22240.69</v>
      </c>
      <c r="O2239" s="34">
        <v>22240.69</v>
      </c>
      <c r="P2239" s="34">
        <v>22240.69</v>
      </c>
      <c r="Q2239" s="34">
        <v>22240.69</v>
      </c>
      <c r="R2239" s="34">
        <v>22240.69</v>
      </c>
      <c r="S2239" s="34">
        <v>22240.69</v>
      </c>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v>14309.52</v>
      </c>
      <c r="D2251" s="34">
        <v>14309.52</v>
      </c>
      <c r="E2251" s="34">
        <v>14309.52</v>
      </c>
      <c r="F2251" s="34">
        <v>14309.52</v>
      </c>
      <c r="G2251" s="34">
        <v>14309.52</v>
      </c>
      <c r="H2251" s="34">
        <v>14309.52</v>
      </c>
      <c r="I2251" s="34">
        <v>14309.52</v>
      </c>
      <c r="J2251" s="34">
        <v>14309.52</v>
      </c>
      <c r="K2251" s="34">
        <v>14309.52</v>
      </c>
      <c r="L2251" s="34">
        <v>14309.52</v>
      </c>
      <c r="M2251" s="34">
        <v>14309.52</v>
      </c>
      <c r="N2251" s="34">
        <v>14309.52</v>
      </c>
      <c r="O2251" s="34">
        <v>14309.52</v>
      </c>
      <c r="P2251" s="34">
        <v>14309.52</v>
      </c>
      <c r="Q2251" s="34">
        <v>14309.52</v>
      </c>
      <c r="R2251" s="34">
        <v>14309.52</v>
      </c>
      <c r="S2251" s="34">
        <v>14309.52</v>
      </c>
    </row>
    <row r="2252" spans="2:19">
      <c r="B2252" s="5">
        <v>1958</v>
      </c>
      <c r="C2252" s="34">
        <v>4181.8599999999997</v>
      </c>
      <c r="D2252" s="34">
        <v>4181.8599999999997</v>
      </c>
      <c r="E2252" s="34">
        <v>4181.8599999999997</v>
      </c>
      <c r="F2252" s="34">
        <v>4181.8599999999997</v>
      </c>
      <c r="G2252" s="34">
        <v>4181.8599999999997</v>
      </c>
      <c r="H2252" s="34">
        <v>4181.8599999999997</v>
      </c>
      <c r="I2252" s="34">
        <v>4181.8599999999997</v>
      </c>
      <c r="J2252" s="34">
        <v>4181.8599999999997</v>
      </c>
      <c r="K2252" s="34">
        <v>4181.8599999999997</v>
      </c>
      <c r="L2252" s="34">
        <v>4181.8599999999997</v>
      </c>
      <c r="M2252" s="34">
        <v>4181.8599999999997</v>
      </c>
      <c r="N2252" s="34">
        <v>4181.8599999999997</v>
      </c>
      <c r="O2252" s="34">
        <v>4181.8599999999997</v>
      </c>
      <c r="P2252" s="34">
        <v>4181.8599999999997</v>
      </c>
      <c r="Q2252" s="34">
        <v>4181.8599999999997</v>
      </c>
      <c r="R2252" s="34">
        <v>4181.8599999999997</v>
      </c>
      <c r="S2252" s="34">
        <v>4181.8599999999997</v>
      </c>
    </row>
    <row r="2253" spans="2:19">
      <c r="B2253" s="5">
        <v>1957</v>
      </c>
      <c r="C2253" s="34">
        <v>980.66</v>
      </c>
      <c r="D2253" s="34">
        <v>980.66</v>
      </c>
      <c r="E2253" s="34">
        <v>980.66</v>
      </c>
      <c r="F2253" s="34">
        <v>980.66</v>
      </c>
      <c r="G2253" s="34">
        <v>980.66</v>
      </c>
      <c r="H2253" s="34">
        <v>980.66</v>
      </c>
      <c r="I2253" s="34">
        <v>980.66</v>
      </c>
      <c r="J2253" s="34">
        <v>980.66</v>
      </c>
      <c r="K2253" s="34">
        <v>980.66</v>
      </c>
      <c r="L2253" s="34">
        <v>980.66</v>
      </c>
      <c r="M2253" s="34">
        <v>980.66</v>
      </c>
      <c r="N2253" s="34">
        <v>980.66</v>
      </c>
      <c r="O2253" s="34">
        <v>980.66</v>
      </c>
      <c r="P2253" s="34">
        <v>980.66</v>
      </c>
      <c r="Q2253" s="34">
        <v>980.66</v>
      </c>
      <c r="R2253" s="34">
        <v>980.66</v>
      </c>
      <c r="S2253" s="34">
        <v>980.66</v>
      </c>
    </row>
    <row r="2254" spans="2:19">
      <c r="B2254" s="5">
        <v>1956</v>
      </c>
      <c r="C2254" s="34">
        <v>1722.54</v>
      </c>
      <c r="D2254" s="34">
        <v>1722.54</v>
      </c>
      <c r="E2254" s="34">
        <v>1722.54</v>
      </c>
      <c r="F2254" s="34">
        <v>1722.54</v>
      </c>
      <c r="G2254" s="34">
        <v>1722.54</v>
      </c>
      <c r="H2254" s="34">
        <v>1722.54</v>
      </c>
      <c r="I2254" s="34">
        <v>1722.54</v>
      </c>
      <c r="J2254" s="34">
        <v>1722.54</v>
      </c>
      <c r="K2254" s="34">
        <v>1722.54</v>
      </c>
      <c r="L2254" s="34">
        <v>1722.54</v>
      </c>
      <c r="M2254" s="34">
        <v>1722.54</v>
      </c>
      <c r="N2254" s="34">
        <v>1722.54</v>
      </c>
      <c r="O2254" s="34">
        <v>1722.54</v>
      </c>
      <c r="P2254" s="34">
        <v>1722.54</v>
      </c>
      <c r="Q2254" s="34">
        <v>1722.54</v>
      </c>
      <c r="R2254" s="34">
        <v>1722.54</v>
      </c>
      <c r="S2254" s="34">
        <v>1722.54</v>
      </c>
    </row>
    <row r="2255" spans="2:19">
      <c r="B2255" s="5">
        <v>1955</v>
      </c>
      <c r="C2255" s="34">
        <v>1388.67</v>
      </c>
      <c r="D2255" s="34">
        <v>1388.67</v>
      </c>
      <c r="E2255" s="34">
        <v>1388.67</v>
      </c>
      <c r="F2255" s="34">
        <v>1388.67</v>
      </c>
      <c r="G2255" s="34">
        <v>1388.67</v>
      </c>
      <c r="H2255" s="34">
        <v>1388.67</v>
      </c>
      <c r="I2255" s="34">
        <v>1388.67</v>
      </c>
      <c r="J2255" s="34">
        <v>1388.67</v>
      </c>
      <c r="K2255" s="34">
        <v>1388.67</v>
      </c>
      <c r="L2255" s="34">
        <v>1388.67</v>
      </c>
      <c r="M2255" s="34">
        <v>1388.67</v>
      </c>
      <c r="N2255" s="34">
        <v>1388.67</v>
      </c>
      <c r="O2255" s="34">
        <v>1388.67</v>
      </c>
      <c r="P2255" s="34">
        <v>1388.67</v>
      </c>
      <c r="Q2255" s="34">
        <v>1388.67</v>
      </c>
      <c r="R2255" s="34">
        <v>1388.67</v>
      </c>
      <c r="S2255" s="34">
        <v>1388.67</v>
      </c>
    </row>
    <row r="2256" spans="2:19">
      <c r="B2256" s="5">
        <v>1954</v>
      </c>
      <c r="C2256" s="34">
        <v>606.9</v>
      </c>
      <c r="D2256" s="34">
        <v>606.9</v>
      </c>
      <c r="E2256" s="34">
        <v>606.9</v>
      </c>
      <c r="F2256" s="34">
        <v>606.9</v>
      </c>
      <c r="G2256" s="34">
        <v>606.9</v>
      </c>
      <c r="H2256" s="34">
        <v>606.9</v>
      </c>
      <c r="I2256" s="34">
        <v>606.9</v>
      </c>
      <c r="J2256" s="34">
        <v>606.9</v>
      </c>
      <c r="K2256" s="34">
        <v>606.9</v>
      </c>
      <c r="L2256" s="34">
        <v>606.9</v>
      </c>
      <c r="M2256" s="34">
        <v>606.9</v>
      </c>
      <c r="N2256" s="34">
        <v>606.9</v>
      </c>
      <c r="O2256" s="34">
        <v>606.9</v>
      </c>
      <c r="P2256" s="34">
        <v>606.9</v>
      </c>
      <c r="Q2256" s="34">
        <v>606.9</v>
      </c>
      <c r="R2256" s="34">
        <v>606.9</v>
      </c>
      <c r="S2256" s="34">
        <v>606.9</v>
      </c>
    </row>
    <row r="2257" spans="2:19">
      <c r="B2257" s="5">
        <v>1953</v>
      </c>
      <c r="C2257" s="34">
        <v>2455.2199999999998</v>
      </c>
      <c r="D2257" s="34">
        <v>2455.2199999999998</v>
      </c>
      <c r="E2257" s="34">
        <v>2455.2199999999998</v>
      </c>
      <c r="F2257" s="34">
        <v>2455.2199999999998</v>
      </c>
      <c r="G2257" s="34">
        <v>2455.2199999999998</v>
      </c>
      <c r="H2257" s="34">
        <v>2455.2199999999998</v>
      </c>
      <c r="I2257" s="34">
        <v>2455.2199999999998</v>
      </c>
      <c r="J2257" s="34">
        <v>2455.2199999999998</v>
      </c>
      <c r="K2257" s="34">
        <v>2455.2199999999998</v>
      </c>
      <c r="L2257" s="34">
        <v>2455.2199999999998</v>
      </c>
      <c r="M2257" s="34">
        <v>2455.2199999999998</v>
      </c>
      <c r="N2257" s="34">
        <v>2455.2199999999998</v>
      </c>
      <c r="O2257" s="34">
        <v>2455.2199999999998</v>
      </c>
      <c r="P2257" s="34">
        <v>2455.2199999999998</v>
      </c>
      <c r="Q2257" s="34">
        <v>2455.2199999999998</v>
      </c>
      <c r="R2257" s="34">
        <v>2455.2199999999998</v>
      </c>
      <c r="S2257" s="34">
        <v>2455.2199999999998</v>
      </c>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v>6374.78</v>
      </c>
      <c r="D2268" s="34">
        <v>6374.78</v>
      </c>
      <c r="E2268" s="34">
        <v>6374.78</v>
      </c>
      <c r="F2268" s="34">
        <v>6374.78</v>
      </c>
      <c r="G2268" s="34">
        <v>6374.78</v>
      </c>
      <c r="H2268" s="34">
        <v>6374.78</v>
      </c>
      <c r="I2268" s="34">
        <v>6374.78</v>
      </c>
      <c r="J2268" s="34">
        <v>6374.78</v>
      </c>
      <c r="K2268" s="34">
        <v>6374.78</v>
      </c>
      <c r="L2268" s="34">
        <v>6374.78</v>
      </c>
      <c r="M2268" s="34">
        <v>6374.78</v>
      </c>
      <c r="N2268" s="34">
        <v>6374.78</v>
      </c>
      <c r="O2268" s="34">
        <v>6374.78</v>
      </c>
      <c r="P2268" s="34">
        <v>6374.78</v>
      </c>
      <c r="Q2268" s="34">
        <v>6374.78</v>
      </c>
      <c r="R2268" s="34">
        <v>6374.78</v>
      </c>
      <c r="S2268" s="34">
        <v>6374.78</v>
      </c>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112103.79999999999</v>
      </c>
      <c r="D2281" s="7">
        <f>SUM(D2203:D2280)</f>
        <v>112103.79999999999</v>
      </c>
      <c r="E2281" s="7">
        <f>SUM(E2202:E2280)</f>
        <v>112103.79999999999</v>
      </c>
      <c r="F2281" s="7">
        <f>SUM(F2201:F2280)</f>
        <v>112103.79999999999</v>
      </c>
      <c r="G2281" s="7">
        <f>SUM(G2200:G2280)</f>
        <v>112103.79999999999</v>
      </c>
      <c r="H2281" s="7">
        <f>SUM(H2194:H2280)</f>
        <v>112103.79999999999</v>
      </c>
      <c r="I2281" s="7">
        <f>SUM(I2194:I2280)</f>
        <v>112103.79999999999</v>
      </c>
      <c r="J2281" s="7">
        <f t="shared" ref="J2281" si="43">SUM(J2194:J2280)</f>
        <v>112103.79999999999</v>
      </c>
      <c r="K2281" s="7">
        <f>SUM(K2194:K2280)</f>
        <v>112103.79999999999</v>
      </c>
      <c r="L2281" s="7">
        <f t="shared" ref="L2281" si="44">SUM(L2194:L2280)</f>
        <v>112103.79999999999</v>
      </c>
      <c r="M2281" s="7">
        <f>SUM(M2194:M2280)</f>
        <v>112103.79999999999</v>
      </c>
      <c r="N2281" s="10">
        <f>SUM(N2189:N2280)</f>
        <v>1028148.3300000001</v>
      </c>
      <c r="O2281" s="10">
        <f>SUM(O2189:O2280)</f>
        <v>1031001.02</v>
      </c>
      <c r="P2281" s="10">
        <f>SUM(P2189:P2280)</f>
        <v>1102337.5699999998</v>
      </c>
      <c r="Q2281" s="10">
        <f>SUM(Q2189:Q2280)</f>
        <v>1102337.5699999998</v>
      </c>
      <c r="R2281" s="10">
        <f>SUM(R2188:R2280)</f>
        <v>1102337.5699999998</v>
      </c>
      <c r="S2281" s="10">
        <f>SUM(S2188:S2280)</f>
        <v>1102337.5699999998</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v>66367.61</v>
      </c>
      <c r="Q2286" s="34">
        <v>66367.61</v>
      </c>
      <c r="R2286" s="34">
        <v>66367.61</v>
      </c>
      <c r="S2286" s="34">
        <v>66367.61</v>
      </c>
    </row>
    <row r="2287" spans="1:19">
      <c r="A2287" s="37"/>
      <c r="B2287" s="5">
        <v>2018</v>
      </c>
      <c r="C2287" s="33"/>
      <c r="D2287" s="33"/>
      <c r="E2287" s="33"/>
      <c r="F2287" s="33"/>
      <c r="G2287" s="33"/>
      <c r="H2287" s="33"/>
      <c r="I2287" s="33"/>
      <c r="J2287" s="33"/>
      <c r="K2287" s="33"/>
      <c r="L2287" s="33"/>
      <c r="M2287" s="33"/>
      <c r="N2287" s="33"/>
      <c r="O2287" s="34">
        <v>86379.790000000008</v>
      </c>
      <c r="P2287" s="34">
        <v>86379.790000000008</v>
      </c>
      <c r="Q2287" s="34">
        <v>86379.790000000008</v>
      </c>
      <c r="R2287" s="34">
        <v>86379.790000000008</v>
      </c>
      <c r="S2287" s="34">
        <v>86379.790000000008</v>
      </c>
    </row>
    <row r="2288" spans="1:19">
      <c r="A2288" s="37"/>
      <c r="B2288" s="5">
        <v>2017</v>
      </c>
      <c r="C2288" s="33"/>
      <c r="D2288" s="33"/>
      <c r="E2288" s="33"/>
      <c r="F2288" s="33"/>
      <c r="G2288" s="33"/>
      <c r="H2288" s="33"/>
      <c r="I2288" s="33"/>
      <c r="J2288" s="33"/>
      <c r="K2288" s="33"/>
      <c r="L2288" s="33"/>
      <c r="M2288" s="33"/>
      <c r="N2288" s="34">
        <v>105.84</v>
      </c>
      <c r="O2288" s="34">
        <v>105.84</v>
      </c>
      <c r="P2288" s="34">
        <v>105.84</v>
      </c>
      <c r="Q2288" s="34">
        <v>105.84</v>
      </c>
      <c r="R2288" s="34">
        <v>105.84</v>
      </c>
      <c r="S2288" s="34">
        <v>105.84</v>
      </c>
    </row>
    <row r="2289" spans="2:19">
      <c r="B2289" s="5">
        <v>2016</v>
      </c>
      <c r="C2289" s="33"/>
      <c r="D2289" s="33"/>
      <c r="E2289" s="33"/>
      <c r="F2289" s="33"/>
      <c r="G2289" s="33"/>
      <c r="H2289" s="33"/>
      <c r="I2289" s="33"/>
      <c r="J2289" s="33"/>
      <c r="K2289" s="33"/>
      <c r="L2289" s="33"/>
      <c r="M2289" s="34">
        <v>101621.92</v>
      </c>
      <c r="N2289" s="34">
        <v>101621.92</v>
      </c>
      <c r="O2289" s="34">
        <v>101621.92</v>
      </c>
      <c r="P2289" s="34">
        <v>101621.92</v>
      </c>
      <c r="Q2289" s="34">
        <v>101621.92</v>
      </c>
      <c r="R2289" s="34">
        <v>101621.92</v>
      </c>
      <c r="S2289" s="34">
        <v>101621.92</v>
      </c>
    </row>
    <row r="2290" spans="2:19">
      <c r="B2290" s="5">
        <v>2015</v>
      </c>
      <c r="C2290" s="33"/>
      <c r="D2290" s="33"/>
      <c r="E2290" s="33"/>
      <c r="F2290" s="33"/>
      <c r="G2290" s="33"/>
      <c r="H2290" s="33"/>
      <c r="I2290" s="33"/>
      <c r="J2290" s="33"/>
      <c r="K2290" s="33"/>
      <c r="L2290" s="34">
        <v>2424.02</v>
      </c>
      <c r="M2290" s="34">
        <v>2424.02</v>
      </c>
      <c r="N2290" s="34">
        <v>2424.02</v>
      </c>
      <c r="O2290" s="34">
        <v>2424.02</v>
      </c>
      <c r="P2290" s="34">
        <v>2424.02</v>
      </c>
      <c r="Q2290" s="34">
        <v>2424.02</v>
      </c>
      <c r="R2290" s="34">
        <v>2424.02</v>
      </c>
      <c r="S2290" s="34">
        <v>2424.02</v>
      </c>
    </row>
    <row r="2291" spans="2:19">
      <c r="B2291" s="5">
        <v>2014</v>
      </c>
      <c r="C2291" s="33"/>
      <c r="D2291" s="33"/>
      <c r="E2291" s="33"/>
      <c r="F2291" s="33"/>
      <c r="G2291" s="33"/>
      <c r="H2291" s="33"/>
      <c r="I2291" s="33"/>
      <c r="J2291" s="33"/>
      <c r="K2291" s="34">
        <v>113393.74</v>
      </c>
      <c r="L2291" s="34">
        <v>113393.74</v>
      </c>
      <c r="M2291" s="34">
        <v>113393.74</v>
      </c>
      <c r="N2291" s="34">
        <v>113393.74</v>
      </c>
      <c r="O2291" s="34">
        <v>113393.74</v>
      </c>
      <c r="P2291" s="34">
        <v>113393.74</v>
      </c>
      <c r="Q2291" s="34">
        <v>113393.74</v>
      </c>
      <c r="R2291" s="34">
        <v>113393.74</v>
      </c>
      <c r="S2291" s="34">
        <v>113393.74</v>
      </c>
    </row>
    <row r="2292" spans="2:19">
      <c r="B2292" s="5">
        <v>2013</v>
      </c>
      <c r="C2292" s="33"/>
      <c r="D2292" s="33"/>
      <c r="E2292" s="33"/>
      <c r="F2292" s="33"/>
      <c r="G2292" s="33"/>
      <c r="H2292" s="33"/>
      <c r="I2292" s="33"/>
      <c r="J2292" s="34">
        <v>179510.02000000002</v>
      </c>
      <c r="K2292" s="34">
        <v>179510.02000000002</v>
      </c>
      <c r="L2292" s="34">
        <v>179510.02000000002</v>
      </c>
      <c r="M2292" s="34">
        <v>179510.02000000002</v>
      </c>
      <c r="N2292" s="34">
        <v>179510.02000000002</v>
      </c>
      <c r="O2292" s="34">
        <v>179510.02000000002</v>
      </c>
      <c r="P2292" s="34">
        <v>179510.02000000002</v>
      </c>
      <c r="Q2292" s="34">
        <v>179510.02000000002</v>
      </c>
      <c r="R2292" s="34">
        <v>179510.02000000002</v>
      </c>
      <c r="S2292" s="34">
        <v>179510.02000000002</v>
      </c>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v>63585.38</v>
      </c>
      <c r="H2295" s="34">
        <v>63585.38</v>
      </c>
      <c r="I2295" s="34">
        <v>63585.38</v>
      </c>
      <c r="J2295" s="34">
        <v>63585.38</v>
      </c>
      <c r="K2295" s="34">
        <v>63585.38</v>
      </c>
      <c r="L2295" s="34">
        <v>63585.38</v>
      </c>
      <c r="M2295" s="34">
        <v>63585.38</v>
      </c>
      <c r="N2295" s="34">
        <v>63585.38</v>
      </c>
      <c r="O2295" s="34">
        <v>63585.38</v>
      </c>
      <c r="P2295" s="34">
        <v>63585.38</v>
      </c>
      <c r="Q2295" s="34">
        <v>63585.38</v>
      </c>
      <c r="R2295" s="34">
        <v>63585.38</v>
      </c>
      <c r="S2295" s="34">
        <v>63585.38</v>
      </c>
    </row>
    <row r="2296" spans="2:19">
      <c r="B2296" s="5">
        <v>2009</v>
      </c>
      <c r="C2296" s="33"/>
      <c r="D2296" s="33"/>
      <c r="E2296" s="33"/>
      <c r="F2296" s="34">
        <v>97567</v>
      </c>
      <c r="G2296" s="34">
        <v>97567</v>
      </c>
      <c r="H2296" s="34">
        <v>97567</v>
      </c>
      <c r="I2296" s="34">
        <v>97567</v>
      </c>
      <c r="J2296" s="34">
        <v>97567</v>
      </c>
      <c r="K2296" s="34">
        <v>97567</v>
      </c>
      <c r="L2296" s="34">
        <v>97567</v>
      </c>
      <c r="M2296" s="34">
        <v>97567</v>
      </c>
      <c r="N2296" s="34">
        <v>97567</v>
      </c>
      <c r="O2296" s="34">
        <v>97567</v>
      </c>
      <c r="P2296" s="34">
        <v>97567</v>
      </c>
      <c r="Q2296" s="34">
        <v>97567</v>
      </c>
      <c r="R2296" s="34">
        <v>97567</v>
      </c>
      <c r="S2296" s="34">
        <v>97567</v>
      </c>
    </row>
    <row r="2297" spans="2:19">
      <c r="B2297" s="5">
        <v>2008</v>
      </c>
      <c r="C2297" s="33"/>
      <c r="D2297" s="33"/>
      <c r="E2297" s="34">
        <v>2469.66</v>
      </c>
      <c r="F2297" s="34">
        <v>2469.66</v>
      </c>
      <c r="G2297" s="34">
        <v>2469.66</v>
      </c>
      <c r="H2297" s="34">
        <v>2469.66</v>
      </c>
      <c r="I2297" s="34">
        <v>2469.66</v>
      </c>
      <c r="J2297" s="34">
        <v>2469.66</v>
      </c>
      <c r="K2297" s="34">
        <v>2469.66</v>
      </c>
      <c r="L2297" s="34">
        <v>2469.66</v>
      </c>
      <c r="M2297" s="34">
        <v>2469.66</v>
      </c>
      <c r="N2297" s="34">
        <v>2469.66</v>
      </c>
      <c r="O2297" s="34">
        <v>2469.66</v>
      </c>
      <c r="P2297" s="34">
        <v>2469.66</v>
      </c>
      <c r="Q2297" s="34">
        <v>2469.66</v>
      </c>
      <c r="R2297" s="34">
        <v>2469.66</v>
      </c>
      <c r="S2297" s="34">
        <v>2469.66</v>
      </c>
    </row>
    <row r="2298" spans="2:19">
      <c r="B2298" s="5">
        <v>2007</v>
      </c>
      <c r="C2298" s="33"/>
      <c r="D2298" s="34">
        <v>3506</v>
      </c>
      <c r="E2298" s="34">
        <v>3506</v>
      </c>
      <c r="F2298" s="34">
        <v>3506</v>
      </c>
      <c r="G2298" s="34">
        <v>3506</v>
      </c>
      <c r="H2298" s="34">
        <v>3506</v>
      </c>
      <c r="I2298" s="34">
        <v>3506</v>
      </c>
      <c r="J2298" s="34">
        <v>3506</v>
      </c>
      <c r="K2298" s="34">
        <v>3506</v>
      </c>
      <c r="L2298" s="34">
        <v>3506</v>
      </c>
      <c r="M2298" s="34">
        <v>3506</v>
      </c>
      <c r="N2298" s="34">
        <v>3506</v>
      </c>
      <c r="O2298" s="34">
        <v>3506</v>
      </c>
      <c r="P2298" s="34">
        <v>3506</v>
      </c>
      <c r="Q2298" s="34">
        <v>3506</v>
      </c>
      <c r="R2298" s="34">
        <v>3506</v>
      </c>
      <c r="S2298" s="34">
        <v>3506</v>
      </c>
    </row>
    <row r="2299" spans="2:19">
      <c r="B2299" s="5">
        <v>2006</v>
      </c>
      <c r="C2299" s="34">
        <v>53531</v>
      </c>
      <c r="D2299" s="34">
        <v>53531</v>
      </c>
      <c r="E2299" s="34">
        <v>53531</v>
      </c>
      <c r="F2299" s="34">
        <v>53531</v>
      </c>
      <c r="G2299" s="34">
        <v>53531</v>
      </c>
      <c r="H2299" s="34">
        <v>53531</v>
      </c>
      <c r="I2299" s="34">
        <v>53531</v>
      </c>
      <c r="J2299" s="34">
        <v>53531</v>
      </c>
      <c r="K2299" s="34">
        <v>53531</v>
      </c>
      <c r="L2299" s="34">
        <v>53531</v>
      </c>
      <c r="M2299" s="34">
        <v>53531</v>
      </c>
      <c r="N2299" s="34">
        <v>53531</v>
      </c>
      <c r="O2299" s="34">
        <v>53531</v>
      </c>
      <c r="P2299" s="34">
        <v>53531</v>
      </c>
      <c r="Q2299" s="34">
        <v>53531</v>
      </c>
      <c r="R2299" s="34">
        <v>53531</v>
      </c>
      <c r="S2299" s="34">
        <v>53531</v>
      </c>
    </row>
    <row r="2300" spans="2:19">
      <c r="B2300" s="5">
        <v>2005</v>
      </c>
      <c r="C2300" s="34">
        <v>248999.34</v>
      </c>
      <c r="D2300" s="34">
        <v>248999.34</v>
      </c>
      <c r="E2300" s="34">
        <v>248999.34</v>
      </c>
      <c r="F2300" s="34">
        <v>248999.34</v>
      </c>
      <c r="G2300" s="34">
        <v>248999.34</v>
      </c>
      <c r="H2300" s="34">
        <v>248999.34</v>
      </c>
      <c r="I2300" s="34">
        <v>248999.34</v>
      </c>
      <c r="J2300" s="34">
        <v>248999.34</v>
      </c>
      <c r="K2300" s="34">
        <v>248999.34</v>
      </c>
      <c r="L2300" s="34">
        <v>248999.34</v>
      </c>
      <c r="M2300" s="34">
        <v>248999.34</v>
      </c>
      <c r="N2300" s="34">
        <v>248999.34</v>
      </c>
      <c r="O2300" s="34">
        <v>248999.34</v>
      </c>
      <c r="P2300" s="34">
        <v>248999.34</v>
      </c>
      <c r="Q2300" s="34">
        <v>248999.34</v>
      </c>
      <c r="R2300" s="34">
        <v>248999.34</v>
      </c>
      <c r="S2300" s="34">
        <v>248999.34</v>
      </c>
    </row>
    <row r="2301" spans="2:19">
      <c r="B2301" s="5">
        <v>2004</v>
      </c>
      <c r="C2301" s="34">
        <v>87241</v>
      </c>
      <c r="D2301" s="34">
        <v>87241</v>
      </c>
      <c r="E2301" s="34">
        <v>87241</v>
      </c>
      <c r="F2301" s="34">
        <v>87241</v>
      </c>
      <c r="G2301" s="34">
        <v>87241</v>
      </c>
      <c r="H2301" s="34">
        <v>87241</v>
      </c>
      <c r="I2301" s="34">
        <v>87241</v>
      </c>
      <c r="J2301" s="34">
        <v>87241</v>
      </c>
      <c r="K2301" s="34">
        <v>87241</v>
      </c>
      <c r="L2301" s="34">
        <v>87241</v>
      </c>
      <c r="M2301" s="34">
        <v>87241</v>
      </c>
      <c r="N2301" s="34">
        <v>87241</v>
      </c>
      <c r="O2301" s="34">
        <v>87241</v>
      </c>
      <c r="P2301" s="34">
        <v>87241</v>
      </c>
      <c r="Q2301" s="34">
        <v>87241</v>
      </c>
      <c r="R2301" s="34">
        <v>87241</v>
      </c>
      <c r="S2301" s="34">
        <v>87241</v>
      </c>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v>141753</v>
      </c>
      <c r="D2303" s="34">
        <v>141753</v>
      </c>
      <c r="E2303" s="34">
        <v>141753</v>
      </c>
      <c r="F2303" s="34">
        <v>141753</v>
      </c>
      <c r="G2303" s="34">
        <v>141753</v>
      </c>
      <c r="H2303" s="34">
        <v>141753</v>
      </c>
      <c r="I2303" s="34">
        <v>141753</v>
      </c>
      <c r="J2303" s="34">
        <v>141753</v>
      </c>
      <c r="K2303" s="34">
        <v>141753</v>
      </c>
      <c r="L2303" s="34">
        <v>141753</v>
      </c>
      <c r="M2303" s="34">
        <v>141753</v>
      </c>
      <c r="N2303" s="34">
        <v>141753</v>
      </c>
      <c r="O2303" s="34">
        <v>141753</v>
      </c>
      <c r="P2303" s="34">
        <v>141753</v>
      </c>
      <c r="Q2303" s="34">
        <v>141753</v>
      </c>
      <c r="R2303" s="34">
        <v>141753</v>
      </c>
      <c r="S2303" s="34">
        <v>141753</v>
      </c>
    </row>
    <row r="2304" spans="2:19">
      <c r="B2304" s="5">
        <v>2001</v>
      </c>
      <c r="C2304" s="34">
        <v>88667.739999999991</v>
      </c>
      <c r="D2304" s="34">
        <v>88667.739999999991</v>
      </c>
      <c r="E2304" s="34">
        <v>88667.739999999991</v>
      </c>
      <c r="F2304" s="34">
        <v>88667.739999999991</v>
      </c>
      <c r="G2304" s="34">
        <v>88667.739999999991</v>
      </c>
      <c r="H2304" s="34">
        <v>88667.739999999991</v>
      </c>
      <c r="I2304" s="34">
        <v>88667.739999999991</v>
      </c>
      <c r="J2304" s="34">
        <v>88667.739999999991</v>
      </c>
      <c r="K2304" s="34">
        <v>88667.739999999991</v>
      </c>
      <c r="L2304" s="34">
        <v>88667.739999999991</v>
      </c>
      <c r="M2304" s="34">
        <v>88667.739999999991</v>
      </c>
      <c r="N2304" s="34">
        <v>88667.739999999991</v>
      </c>
      <c r="O2304" s="34">
        <v>88667.739999999991</v>
      </c>
      <c r="P2304" s="34">
        <v>88667.739999999991</v>
      </c>
      <c r="Q2304" s="34">
        <v>88667.739999999991</v>
      </c>
      <c r="R2304" s="34">
        <v>88667.739999999991</v>
      </c>
      <c r="S2304" s="34">
        <v>88667.739999999991</v>
      </c>
    </row>
    <row r="2305" spans="2:19">
      <c r="B2305" s="5">
        <v>2000</v>
      </c>
      <c r="C2305" s="34">
        <v>152501.49</v>
      </c>
      <c r="D2305" s="34">
        <v>152501.49</v>
      </c>
      <c r="E2305" s="34">
        <v>152501.49</v>
      </c>
      <c r="F2305" s="34">
        <v>152501.49</v>
      </c>
      <c r="G2305" s="34">
        <v>152501.49</v>
      </c>
      <c r="H2305" s="34">
        <v>152501.49</v>
      </c>
      <c r="I2305" s="34">
        <v>152501.49</v>
      </c>
      <c r="J2305" s="34">
        <v>152501.49</v>
      </c>
      <c r="K2305" s="34">
        <v>152501.49</v>
      </c>
      <c r="L2305" s="34">
        <v>152501.49</v>
      </c>
      <c r="M2305" s="34">
        <v>154319.60999999999</v>
      </c>
      <c r="N2305" s="34">
        <v>154319.60999999999</v>
      </c>
      <c r="O2305" s="34">
        <v>154319.60999999999</v>
      </c>
      <c r="P2305" s="34">
        <v>154319.60999999999</v>
      </c>
      <c r="Q2305" s="34">
        <v>154319.60999999999</v>
      </c>
      <c r="R2305" s="34">
        <v>154319.60999999999</v>
      </c>
      <c r="S2305" s="34">
        <v>154319.60999999999</v>
      </c>
    </row>
    <row r="2306" spans="2:19">
      <c r="B2306" s="5">
        <v>1999</v>
      </c>
      <c r="C2306" s="34">
        <v>39832.200000000004</v>
      </c>
      <c r="D2306" s="34">
        <v>39832.200000000004</v>
      </c>
      <c r="E2306" s="34">
        <v>39832.200000000004</v>
      </c>
      <c r="F2306" s="34">
        <v>39832.200000000004</v>
      </c>
      <c r="G2306" s="34">
        <v>39832.200000000004</v>
      </c>
      <c r="H2306" s="34">
        <v>39832.200000000004</v>
      </c>
      <c r="I2306" s="34">
        <v>39832.200000000004</v>
      </c>
      <c r="J2306" s="34">
        <v>39832.200000000004</v>
      </c>
      <c r="K2306" s="34">
        <v>39832.200000000004</v>
      </c>
      <c r="L2306" s="34">
        <v>39832.200000000004</v>
      </c>
      <c r="M2306" s="34">
        <v>39832.200000000004</v>
      </c>
      <c r="N2306" s="34">
        <v>39832.200000000004</v>
      </c>
      <c r="O2306" s="34">
        <v>39832.200000000004</v>
      </c>
      <c r="P2306" s="34">
        <v>39832.200000000004</v>
      </c>
      <c r="Q2306" s="34">
        <v>39832.200000000004</v>
      </c>
      <c r="R2306" s="34">
        <v>39832.200000000004</v>
      </c>
      <c r="S2306" s="34">
        <v>39832.200000000004</v>
      </c>
    </row>
    <row r="2307" spans="2:19">
      <c r="B2307" s="5">
        <v>1998</v>
      </c>
      <c r="C2307" s="34">
        <v>215202.72999999998</v>
      </c>
      <c r="D2307" s="34">
        <v>215202.72999999998</v>
      </c>
      <c r="E2307" s="34">
        <v>215202.72999999998</v>
      </c>
      <c r="F2307" s="34">
        <v>215202.72999999998</v>
      </c>
      <c r="G2307" s="34">
        <v>215202.72999999998</v>
      </c>
      <c r="H2307" s="34">
        <v>215202.72999999998</v>
      </c>
      <c r="I2307" s="34">
        <v>215202.72999999998</v>
      </c>
      <c r="J2307" s="34">
        <v>215202.72999999998</v>
      </c>
      <c r="K2307" s="34">
        <v>215202.72999999998</v>
      </c>
      <c r="L2307" s="34">
        <v>215202.72999999998</v>
      </c>
      <c r="M2307" s="34">
        <v>215202.72999999998</v>
      </c>
      <c r="N2307" s="34">
        <v>215202.72999999998</v>
      </c>
      <c r="O2307" s="34">
        <v>215202.72999999998</v>
      </c>
      <c r="P2307" s="34">
        <v>215202.72999999998</v>
      </c>
      <c r="Q2307" s="34">
        <v>215202.72999999998</v>
      </c>
      <c r="R2307" s="34">
        <v>215202.72999999998</v>
      </c>
      <c r="S2307" s="34">
        <v>215202.72999999998</v>
      </c>
    </row>
    <row r="2308" spans="2:19">
      <c r="B2308" s="5">
        <v>1997</v>
      </c>
      <c r="C2308" s="34">
        <v>103645.27</v>
      </c>
      <c r="D2308" s="34">
        <v>103645.27</v>
      </c>
      <c r="E2308" s="34">
        <v>103645.27</v>
      </c>
      <c r="F2308" s="34">
        <v>103645.27</v>
      </c>
      <c r="G2308" s="34">
        <v>103645.27</v>
      </c>
      <c r="H2308" s="34">
        <v>103645.27</v>
      </c>
      <c r="I2308" s="34">
        <v>103645.27</v>
      </c>
      <c r="J2308" s="34">
        <v>103645.27</v>
      </c>
      <c r="K2308" s="34">
        <v>103645.27</v>
      </c>
      <c r="L2308" s="34">
        <v>103645.27</v>
      </c>
      <c r="M2308" s="34">
        <v>103645.27</v>
      </c>
      <c r="N2308" s="34">
        <v>103645.27</v>
      </c>
      <c r="O2308" s="34">
        <v>103645.27</v>
      </c>
      <c r="P2308" s="34">
        <v>103645.27</v>
      </c>
      <c r="Q2308" s="34">
        <v>103645.27</v>
      </c>
      <c r="R2308" s="34">
        <v>103645.27</v>
      </c>
      <c r="S2308" s="34">
        <v>103645.27</v>
      </c>
    </row>
    <row r="2309" spans="2:19">
      <c r="B2309" s="5">
        <v>1996</v>
      </c>
      <c r="C2309" s="34">
        <v>77469.899999999994</v>
      </c>
      <c r="D2309" s="34">
        <v>77469.899999999994</v>
      </c>
      <c r="E2309" s="34">
        <v>77469.899999999994</v>
      </c>
      <c r="F2309" s="34">
        <v>77469.899999999994</v>
      </c>
      <c r="G2309" s="34">
        <v>77469.899999999994</v>
      </c>
      <c r="H2309" s="34">
        <v>77469.899999999994</v>
      </c>
      <c r="I2309" s="34">
        <v>77469.899999999994</v>
      </c>
      <c r="J2309" s="34">
        <v>77469.899999999994</v>
      </c>
      <c r="K2309" s="34">
        <v>77469.899999999994</v>
      </c>
      <c r="L2309" s="34">
        <v>77469.899999999994</v>
      </c>
      <c r="M2309" s="34">
        <v>77469.899999999994</v>
      </c>
      <c r="N2309" s="34">
        <v>77469.899999999994</v>
      </c>
      <c r="O2309" s="34">
        <v>77469.899999999994</v>
      </c>
      <c r="P2309" s="34">
        <v>77469.899999999994</v>
      </c>
      <c r="Q2309" s="34">
        <v>77469.899999999994</v>
      </c>
      <c r="R2309" s="34">
        <v>77469.899999999994</v>
      </c>
      <c r="S2309" s="34">
        <v>77469.899999999994</v>
      </c>
    </row>
    <row r="2310" spans="2:19">
      <c r="B2310" s="5">
        <v>1995</v>
      </c>
      <c r="C2310" s="34">
        <v>74189.98</v>
      </c>
      <c r="D2310" s="34">
        <v>74189.98</v>
      </c>
      <c r="E2310" s="34">
        <v>74189.98</v>
      </c>
      <c r="F2310" s="34">
        <v>74189.98</v>
      </c>
      <c r="G2310" s="34">
        <v>74189.98</v>
      </c>
      <c r="H2310" s="34">
        <v>74189.98</v>
      </c>
      <c r="I2310" s="34">
        <v>74189.98</v>
      </c>
      <c r="J2310" s="34">
        <v>74189.98</v>
      </c>
      <c r="K2310" s="34">
        <v>74189.98</v>
      </c>
      <c r="L2310" s="34">
        <v>74189.98</v>
      </c>
      <c r="M2310" s="34">
        <v>74189.98</v>
      </c>
      <c r="N2310" s="34">
        <v>74189.98</v>
      </c>
      <c r="O2310" s="34">
        <v>74189.98</v>
      </c>
      <c r="P2310" s="34">
        <v>74189.98</v>
      </c>
      <c r="Q2310" s="34">
        <v>74189.98</v>
      </c>
      <c r="R2310" s="34">
        <v>74189.98</v>
      </c>
      <c r="S2310" s="34">
        <v>74189.98</v>
      </c>
    </row>
    <row r="2311" spans="2:19">
      <c r="B2311" s="5">
        <v>1994</v>
      </c>
      <c r="C2311" s="34">
        <v>35505.129999999997</v>
      </c>
      <c r="D2311" s="34">
        <v>35505.129999999997</v>
      </c>
      <c r="E2311" s="34">
        <v>35505.129999999997</v>
      </c>
      <c r="F2311" s="34">
        <v>35505.129999999997</v>
      </c>
      <c r="G2311" s="34">
        <v>35505.129999999997</v>
      </c>
      <c r="H2311" s="34">
        <v>35505.129999999997</v>
      </c>
      <c r="I2311" s="34">
        <v>35505.129999999997</v>
      </c>
      <c r="J2311" s="34">
        <v>35505.129999999997</v>
      </c>
      <c r="K2311" s="34">
        <v>35505.129999999997</v>
      </c>
      <c r="L2311" s="34">
        <v>35505.129999999997</v>
      </c>
      <c r="M2311" s="34">
        <v>35505.129999999997</v>
      </c>
      <c r="N2311" s="34">
        <v>35505.129999999997</v>
      </c>
      <c r="O2311" s="34">
        <v>35505.129999999997</v>
      </c>
      <c r="P2311" s="34">
        <v>35505.129999999997</v>
      </c>
      <c r="Q2311" s="34">
        <v>35505.129999999997</v>
      </c>
      <c r="R2311" s="34">
        <v>35505.129999999997</v>
      </c>
      <c r="S2311" s="34">
        <v>35505.129999999997</v>
      </c>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v>210473.82</v>
      </c>
      <c r="D2313" s="34">
        <v>210473.82</v>
      </c>
      <c r="E2313" s="34">
        <v>210473.82</v>
      </c>
      <c r="F2313" s="34">
        <v>210473.82</v>
      </c>
      <c r="G2313" s="34">
        <v>210473.82</v>
      </c>
      <c r="H2313" s="34">
        <v>210473.82</v>
      </c>
      <c r="I2313" s="34">
        <v>210473.82</v>
      </c>
      <c r="J2313" s="34">
        <v>210473.82</v>
      </c>
      <c r="K2313" s="34">
        <v>210473.82</v>
      </c>
      <c r="L2313" s="34">
        <v>210473.82</v>
      </c>
      <c r="M2313" s="34">
        <v>210473.82</v>
      </c>
      <c r="N2313" s="34">
        <v>210473.82</v>
      </c>
      <c r="O2313" s="34">
        <v>210473.82</v>
      </c>
      <c r="P2313" s="34">
        <v>210473.82</v>
      </c>
      <c r="Q2313" s="34">
        <v>210473.82</v>
      </c>
      <c r="R2313" s="34">
        <v>210473.82</v>
      </c>
      <c r="S2313" s="34">
        <v>210473.82</v>
      </c>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v>73610.69</v>
      </c>
      <c r="D2315" s="34">
        <v>73610.69</v>
      </c>
      <c r="E2315" s="34">
        <v>73610.69</v>
      </c>
      <c r="F2315" s="34">
        <v>73610.69</v>
      </c>
      <c r="G2315" s="34">
        <v>73610.69</v>
      </c>
      <c r="H2315" s="34">
        <v>73610.69</v>
      </c>
      <c r="I2315" s="34">
        <v>73610.69</v>
      </c>
      <c r="J2315" s="34">
        <v>73610.69</v>
      </c>
      <c r="K2315" s="34">
        <v>73610.69</v>
      </c>
      <c r="L2315" s="34">
        <v>73610.69</v>
      </c>
      <c r="M2315" s="34">
        <v>73136.209999999992</v>
      </c>
      <c r="N2315" s="34">
        <v>73136.209999999992</v>
      </c>
      <c r="O2315" s="34">
        <v>73136.209999999992</v>
      </c>
      <c r="P2315" s="34">
        <v>73136.209999999992</v>
      </c>
      <c r="Q2315" s="34">
        <v>73136.209999999992</v>
      </c>
      <c r="R2315" s="34">
        <v>73136.209999999992</v>
      </c>
      <c r="S2315" s="34">
        <v>73136.209999999992</v>
      </c>
    </row>
    <row r="2316" spans="2:19">
      <c r="B2316" s="5">
        <v>1989</v>
      </c>
      <c r="C2316" s="34">
        <v>28474.86</v>
      </c>
      <c r="D2316" s="34">
        <v>28474.86</v>
      </c>
      <c r="E2316" s="34">
        <v>28474.86</v>
      </c>
      <c r="F2316" s="34">
        <v>28474.86</v>
      </c>
      <c r="G2316" s="34">
        <v>28474.86</v>
      </c>
      <c r="H2316" s="34">
        <v>28474.86</v>
      </c>
      <c r="I2316" s="34">
        <v>28474.86</v>
      </c>
      <c r="J2316" s="34">
        <v>28474.86</v>
      </c>
      <c r="K2316" s="34">
        <v>28474.86</v>
      </c>
      <c r="L2316" s="34">
        <v>28474.86</v>
      </c>
      <c r="M2316" s="34">
        <v>28474.86</v>
      </c>
      <c r="N2316" s="34">
        <v>28474.86</v>
      </c>
      <c r="O2316" s="34">
        <v>28474.86</v>
      </c>
      <c r="P2316" s="34">
        <v>28474.86</v>
      </c>
      <c r="Q2316" s="34">
        <v>28474.86</v>
      </c>
      <c r="R2316" s="34">
        <v>28474.86</v>
      </c>
      <c r="S2316" s="34">
        <v>28474.86</v>
      </c>
    </row>
    <row r="2317" spans="2:19">
      <c r="B2317" s="5">
        <v>1988</v>
      </c>
      <c r="C2317" s="34">
        <v>26811.609999999997</v>
      </c>
      <c r="D2317" s="34">
        <v>26811.609999999997</v>
      </c>
      <c r="E2317" s="34">
        <v>26811.609999999997</v>
      </c>
      <c r="F2317" s="34">
        <v>26811.609999999997</v>
      </c>
      <c r="G2317" s="34">
        <v>26811.609999999997</v>
      </c>
      <c r="H2317" s="34">
        <v>26811.609999999997</v>
      </c>
      <c r="I2317" s="34">
        <v>26811.609999999997</v>
      </c>
      <c r="J2317" s="34">
        <v>26811.609999999997</v>
      </c>
      <c r="K2317" s="34">
        <v>26811.609999999997</v>
      </c>
      <c r="L2317" s="34">
        <v>26811.609999999997</v>
      </c>
      <c r="M2317" s="34">
        <v>26811.609999999997</v>
      </c>
      <c r="N2317" s="34">
        <v>26811.609999999997</v>
      </c>
      <c r="O2317" s="34">
        <v>26811.609999999997</v>
      </c>
      <c r="P2317" s="34">
        <v>26811.609999999997</v>
      </c>
      <c r="Q2317" s="34">
        <v>26811.609999999997</v>
      </c>
      <c r="R2317" s="34">
        <v>26811.609999999997</v>
      </c>
      <c r="S2317" s="34">
        <v>26811.609999999997</v>
      </c>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v>38052.899999999994</v>
      </c>
      <c r="D2319" s="34">
        <v>38052.899999999994</v>
      </c>
      <c r="E2319" s="34">
        <v>38052.899999999994</v>
      </c>
      <c r="F2319" s="34">
        <v>38052.899999999994</v>
      </c>
      <c r="G2319" s="34">
        <v>38052.899999999994</v>
      </c>
      <c r="H2319" s="34">
        <v>38052.899999999994</v>
      </c>
      <c r="I2319" s="34">
        <v>38052.899999999994</v>
      </c>
      <c r="J2319" s="34">
        <v>38052.899999999994</v>
      </c>
      <c r="K2319" s="34">
        <v>38052.899999999994</v>
      </c>
      <c r="L2319" s="34">
        <v>38052.899999999994</v>
      </c>
      <c r="M2319" s="34">
        <v>38052.899999999994</v>
      </c>
      <c r="N2319" s="34">
        <v>38052.899999999994</v>
      </c>
      <c r="O2319" s="34">
        <v>38052.899999999994</v>
      </c>
      <c r="P2319" s="34">
        <v>38052.899999999994</v>
      </c>
      <c r="Q2319" s="34">
        <v>38052.899999999994</v>
      </c>
      <c r="R2319" s="34">
        <v>38052.899999999994</v>
      </c>
      <c r="S2319" s="34">
        <v>38052.899999999994</v>
      </c>
    </row>
    <row r="2320" spans="2:19">
      <c r="B2320" s="5">
        <v>1985</v>
      </c>
      <c r="C2320" s="34">
        <v>24443.31</v>
      </c>
      <c r="D2320" s="34">
        <v>24443.31</v>
      </c>
      <c r="E2320" s="34">
        <v>24443.31</v>
      </c>
      <c r="F2320" s="34">
        <v>24443.31</v>
      </c>
      <c r="G2320" s="34">
        <v>24443.31</v>
      </c>
      <c r="H2320" s="34">
        <v>24443.31</v>
      </c>
      <c r="I2320" s="34">
        <v>24443.31</v>
      </c>
      <c r="J2320" s="34">
        <v>24443.31</v>
      </c>
      <c r="K2320" s="34">
        <v>24443.31</v>
      </c>
      <c r="L2320" s="34">
        <v>24443.31</v>
      </c>
      <c r="M2320" s="34">
        <v>24443.31</v>
      </c>
      <c r="N2320" s="34">
        <v>24443.31</v>
      </c>
      <c r="O2320" s="34">
        <v>24443.31</v>
      </c>
      <c r="P2320" s="34">
        <v>24443.31</v>
      </c>
      <c r="Q2320" s="34">
        <v>24443.31</v>
      </c>
      <c r="R2320" s="34">
        <v>24443.31</v>
      </c>
      <c r="S2320" s="34">
        <v>24443.31</v>
      </c>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v>32531.43</v>
      </c>
      <c r="D2322" s="34">
        <v>32531.43</v>
      </c>
      <c r="E2322" s="34">
        <v>32531.43</v>
      </c>
      <c r="F2322" s="34">
        <v>32531.43</v>
      </c>
      <c r="G2322" s="34">
        <v>32531.43</v>
      </c>
      <c r="H2322" s="34">
        <v>32531.43</v>
      </c>
      <c r="I2322" s="34">
        <v>32531.43</v>
      </c>
      <c r="J2322" s="34">
        <v>32531.43</v>
      </c>
      <c r="K2322" s="34">
        <v>32531.43</v>
      </c>
      <c r="L2322" s="34">
        <v>32531.43</v>
      </c>
      <c r="M2322" s="34">
        <v>32531.43</v>
      </c>
      <c r="N2322" s="34">
        <v>32531.43</v>
      </c>
      <c r="O2322" s="34">
        <v>32531.43</v>
      </c>
      <c r="P2322" s="34">
        <v>32531.43</v>
      </c>
      <c r="Q2322" s="34">
        <v>32531.43</v>
      </c>
      <c r="R2322" s="34">
        <v>32531.43</v>
      </c>
      <c r="S2322" s="34">
        <v>32531.43</v>
      </c>
    </row>
    <row r="2323" spans="2:19">
      <c r="B2323" s="5">
        <v>1982</v>
      </c>
      <c r="C2323" s="34">
        <v>33898.15</v>
      </c>
      <c r="D2323" s="34">
        <v>33898.15</v>
      </c>
      <c r="E2323" s="34">
        <v>33898.15</v>
      </c>
      <c r="F2323" s="34">
        <v>33898.15</v>
      </c>
      <c r="G2323" s="34">
        <v>33898.15</v>
      </c>
      <c r="H2323" s="34">
        <v>33898.15</v>
      </c>
      <c r="I2323" s="34">
        <v>33898.15</v>
      </c>
      <c r="J2323" s="34">
        <v>33898.15</v>
      </c>
      <c r="K2323" s="34">
        <v>33898.15</v>
      </c>
      <c r="L2323" s="34">
        <v>33898.15</v>
      </c>
      <c r="M2323" s="34">
        <v>33404.240000000005</v>
      </c>
      <c r="N2323" s="34">
        <v>33404.240000000005</v>
      </c>
      <c r="O2323" s="34">
        <v>33404.240000000005</v>
      </c>
      <c r="P2323" s="34">
        <v>33404.240000000005</v>
      </c>
      <c r="Q2323" s="34">
        <v>33404.240000000005</v>
      </c>
      <c r="R2323" s="34">
        <v>33404.240000000005</v>
      </c>
      <c r="S2323" s="34">
        <v>33404.240000000005</v>
      </c>
    </row>
    <row r="2324" spans="2:19">
      <c r="B2324" s="5">
        <v>1981</v>
      </c>
      <c r="C2324" s="34">
        <v>76105.790000000008</v>
      </c>
      <c r="D2324" s="34">
        <v>76105.790000000008</v>
      </c>
      <c r="E2324" s="34">
        <v>76105.790000000008</v>
      </c>
      <c r="F2324" s="34">
        <v>76105.790000000008</v>
      </c>
      <c r="G2324" s="34">
        <v>76105.790000000008</v>
      </c>
      <c r="H2324" s="34">
        <v>76105.790000000008</v>
      </c>
      <c r="I2324" s="34">
        <v>76105.790000000008</v>
      </c>
      <c r="J2324" s="34">
        <v>76105.790000000008</v>
      </c>
      <c r="K2324" s="34">
        <v>76105.790000000008</v>
      </c>
      <c r="L2324" s="34">
        <v>76105.790000000008</v>
      </c>
      <c r="M2324" s="34">
        <v>74738.600000000006</v>
      </c>
      <c r="N2324" s="34">
        <v>74738.600000000006</v>
      </c>
      <c r="O2324" s="34">
        <v>74738.600000000006</v>
      </c>
      <c r="P2324" s="34">
        <v>74738.600000000006</v>
      </c>
      <c r="Q2324" s="34">
        <v>74738.600000000006</v>
      </c>
      <c r="R2324" s="34">
        <v>74738.600000000006</v>
      </c>
      <c r="S2324" s="34">
        <v>74738.600000000006</v>
      </c>
    </row>
    <row r="2325" spans="2:19">
      <c r="B2325" s="5">
        <v>1980</v>
      </c>
      <c r="C2325" s="34">
        <v>34306.14</v>
      </c>
      <c r="D2325" s="34">
        <v>34306.14</v>
      </c>
      <c r="E2325" s="34">
        <v>34306.14</v>
      </c>
      <c r="F2325" s="34">
        <v>34306.14</v>
      </c>
      <c r="G2325" s="34">
        <v>34306.14</v>
      </c>
      <c r="H2325" s="34">
        <v>34306.14</v>
      </c>
      <c r="I2325" s="34">
        <v>34306.14</v>
      </c>
      <c r="J2325" s="34">
        <v>34306.14</v>
      </c>
      <c r="K2325" s="34">
        <v>34306.14</v>
      </c>
      <c r="L2325" s="34">
        <v>34306.14</v>
      </c>
      <c r="M2325" s="34">
        <v>34306.14</v>
      </c>
      <c r="N2325" s="34">
        <v>34306.14</v>
      </c>
      <c r="O2325" s="34">
        <v>34306.14</v>
      </c>
      <c r="P2325" s="34">
        <v>34306.14</v>
      </c>
      <c r="Q2325" s="34">
        <v>34306.14</v>
      </c>
      <c r="R2325" s="34">
        <v>34306.14</v>
      </c>
      <c r="S2325" s="34">
        <v>34306.14</v>
      </c>
    </row>
    <row r="2326" spans="2:19">
      <c r="B2326" s="5">
        <v>1979</v>
      </c>
      <c r="C2326" s="34">
        <v>20293.18</v>
      </c>
      <c r="D2326" s="34">
        <v>20293.18</v>
      </c>
      <c r="E2326" s="34">
        <v>20293.18</v>
      </c>
      <c r="F2326" s="34">
        <v>20293.18</v>
      </c>
      <c r="G2326" s="34">
        <v>20293.18</v>
      </c>
      <c r="H2326" s="34">
        <v>20293.18</v>
      </c>
      <c r="I2326" s="34">
        <v>20293.18</v>
      </c>
      <c r="J2326" s="34">
        <v>20293.18</v>
      </c>
      <c r="K2326" s="34">
        <v>20293.18</v>
      </c>
      <c r="L2326" s="34">
        <v>20293.18</v>
      </c>
      <c r="M2326" s="34">
        <v>20293.18</v>
      </c>
      <c r="N2326" s="34">
        <v>20293.18</v>
      </c>
      <c r="O2326" s="34">
        <v>20293.18</v>
      </c>
      <c r="P2326" s="34">
        <v>20293.18</v>
      </c>
      <c r="Q2326" s="34">
        <v>20293.18</v>
      </c>
      <c r="R2326" s="34">
        <v>20293.18</v>
      </c>
      <c r="S2326" s="34">
        <v>20293.18</v>
      </c>
    </row>
    <row r="2327" spans="2:19">
      <c r="B2327" s="5">
        <v>1978</v>
      </c>
      <c r="C2327" s="34">
        <v>45625.130000000005</v>
      </c>
      <c r="D2327" s="34">
        <v>45625.130000000005</v>
      </c>
      <c r="E2327" s="34">
        <v>45625.130000000005</v>
      </c>
      <c r="F2327" s="34">
        <v>45625.130000000005</v>
      </c>
      <c r="G2327" s="34">
        <v>45625.130000000005</v>
      </c>
      <c r="H2327" s="34">
        <v>45625.130000000005</v>
      </c>
      <c r="I2327" s="34">
        <v>45625.130000000005</v>
      </c>
      <c r="J2327" s="34">
        <v>45625.130000000005</v>
      </c>
      <c r="K2327" s="34">
        <v>45625.130000000005</v>
      </c>
      <c r="L2327" s="34">
        <v>45625.130000000005</v>
      </c>
      <c r="M2327" s="34">
        <v>45625.130000000005</v>
      </c>
      <c r="N2327" s="34">
        <v>45625.130000000005</v>
      </c>
      <c r="O2327" s="34">
        <v>45625.130000000005</v>
      </c>
      <c r="P2327" s="34">
        <v>45625.130000000005</v>
      </c>
      <c r="Q2327" s="34">
        <v>45625.130000000005</v>
      </c>
      <c r="R2327" s="34">
        <v>45625.130000000005</v>
      </c>
      <c r="S2327" s="34">
        <v>45625.130000000005</v>
      </c>
    </row>
    <row r="2328" spans="2:19">
      <c r="B2328" s="5">
        <v>1977</v>
      </c>
      <c r="C2328" s="34">
        <v>6726.55</v>
      </c>
      <c r="D2328" s="34">
        <v>6726.55</v>
      </c>
      <c r="E2328" s="34">
        <v>6726.55</v>
      </c>
      <c r="F2328" s="34">
        <v>6726.55</v>
      </c>
      <c r="G2328" s="34">
        <v>6726.55</v>
      </c>
      <c r="H2328" s="34">
        <v>6726.55</v>
      </c>
      <c r="I2328" s="34">
        <v>6726.55</v>
      </c>
      <c r="J2328" s="34">
        <v>6726.55</v>
      </c>
      <c r="K2328" s="34">
        <v>6726.55</v>
      </c>
      <c r="L2328" s="34">
        <v>6726.55</v>
      </c>
      <c r="M2328" s="34">
        <v>6726.55</v>
      </c>
      <c r="N2328" s="34">
        <v>6726.55</v>
      </c>
      <c r="O2328" s="34">
        <v>6726.55</v>
      </c>
      <c r="P2328" s="34">
        <v>6726.55</v>
      </c>
      <c r="Q2328" s="34">
        <v>6726.55</v>
      </c>
      <c r="R2328" s="34">
        <v>6726.55</v>
      </c>
      <c r="S2328" s="34">
        <v>6726.55</v>
      </c>
    </row>
    <row r="2329" spans="2:19">
      <c r="B2329" s="5">
        <v>1976</v>
      </c>
      <c r="C2329" s="34">
        <v>52815.950000000004</v>
      </c>
      <c r="D2329" s="34">
        <v>52815.950000000004</v>
      </c>
      <c r="E2329" s="34">
        <v>52815.950000000004</v>
      </c>
      <c r="F2329" s="34">
        <v>52815.950000000004</v>
      </c>
      <c r="G2329" s="34">
        <v>52815.950000000004</v>
      </c>
      <c r="H2329" s="34">
        <v>52815.950000000004</v>
      </c>
      <c r="I2329" s="34">
        <v>52815.950000000004</v>
      </c>
      <c r="J2329" s="34">
        <v>52815.950000000004</v>
      </c>
      <c r="K2329" s="34">
        <v>52815.950000000004</v>
      </c>
      <c r="L2329" s="34">
        <v>52815.950000000004</v>
      </c>
      <c r="M2329" s="34">
        <v>52815.950000000004</v>
      </c>
      <c r="N2329" s="34">
        <v>52815.950000000004</v>
      </c>
      <c r="O2329" s="34">
        <v>52815.950000000004</v>
      </c>
      <c r="P2329" s="34">
        <v>52815.950000000004</v>
      </c>
      <c r="Q2329" s="34">
        <v>52815.950000000004</v>
      </c>
      <c r="R2329" s="34">
        <v>52815.950000000004</v>
      </c>
      <c r="S2329" s="34">
        <v>52815.950000000004</v>
      </c>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v>43216.94</v>
      </c>
      <c r="D2331" s="34">
        <v>43216.94</v>
      </c>
      <c r="E2331" s="34">
        <v>43216.94</v>
      </c>
      <c r="F2331" s="34">
        <v>43216.94</v>
      </c>
      <c r="G2331" s="34">
        <v>43216.94</v>
      </c>
      <c r="H2331" s="34">
        <v>43216.94</v>
      </c>
      <c r="I2331" s="34">
        <v>43216.94</v>
      </c>
      <c r="J2331" s="34">
        <v>43216.94</v>
      </c>
      <c r="K2331" s="34">
        <v>43216.94</v>
      </c>
      <c r="L2331" s="34">
        <v>43216.94</v>
      </c>
      <c r="M2331" s="34">
        <v>43216.94</v>
      </c>
      <c r="N2331" s="34">
        <v>43216.94</v>
      </c>
      <c r="O2331" s="34">
        <v>43216.94</v>
      </c>
      <c r="P2331" s="34">
        <v>43216.94</v>
      </c>
      <c r="Q2331" s="34">
        <v>43216.94</v>
      </c>
      <c r="R2331" s="34">
        <v>43216.94</v>
      </c>
      <c r="S2331" s="34">
        <v>43216.94</v>
      </c>
    </row>
    <row r="2332" spans="2:19">
      <c r="B2332" s="5">
        <v>1973</v>
      </c>
      <c r="C2332" s="34">
        <v>39056.559999999998</v>
      </c>
      <c r="D2332" s="34">
        <v>39056.559999999998</v>
      </c>
      <c r="E2332" s="34">
        <v>39056.559999999998</v>
      </c>
      <c r="F2332" s="34">
        <v>39056.559999999998</v>
      </c>
      <c r="G2332" s="34">
        <v>39056.559999999998</v>
      </c>
      <c r="H2332" s="34">
        <v>39056.559999999998</v>
      </c>
      <c r="I2332" s="34">
        <v>39056.559999999998</v>
      </c>
      <c r="J2332" s="34">
        <v>39056.559999999998</v>
      </c>
      <c r="K2332" s="34">
        <v>39056.559999999998</v>
      </c>
      <c r="L2332" s="34">
        <v>39056.559999999998</v>
      </c>
      <c r="M2332" s="34">
        <v>38178.67</v>
      </c>
      <c r="N2332" s="34">
        <v>38178.67</v>
      </c>
      <c r="O2332" s="34">
        <v>38178.67</v>
      </c>
      <c r="P2332" s="34">
        <v>38178.67</v>
      </c>
      <c r="Q2332" s="34">
        <v>38178.67</v>
      </c>
      <c r="R2332" s="34">
        <v>38178.67</v>
      </c>
      <c r="S2332" s="34">
        <v>38178.67</v>
      </c>
    </row>
    <row r="2333" spans="2:19">
      <c r="B2333" s="5">
        <v>1972</v>
      </c>
      <c r="C2333" s="34">
        <v>15014.59</v>
      </c>
      <c r="D2333" s="34">
        <v>15014.59</v>
      </c>
      <c r="E2333" s="34">
        <v>15014.59</v>
      </c>
      <c r="F2333" s="34">
        <v>15014.59</v>
      </c>
      <c r="G2333" s="34">
        <v>15014.59</v>
      </c>
      <c r="H2333" s="34">
        <v>15014.59</v>
      </c>
      <c r="I2333" s="34">
        <v>15014.59</v>
      </c>
      <c r="J2333" s="34">
        <v>15014.59</v>
      </c>
      <c r="K2333" s="34">
        <v>15014.59</v>
      </c>
      <c r="L2333" s="34">
        <v>15014.59</v>
      </c>
      <c r="M2333" s="34">
        <v>15014.59</v>
      </c>
      <c r="N2333" s="34">
        <v>15014.59</v>
      </c>
      <c r="O2333" s="34">
        <v>15014.59</v>
      </c>
      <c r="P2333" s="34">
        <v>15014.59</v>
      </c>
      <c r="Q2333" s="34">
        <v>15014.59</v>
      </c>
      <c r="R2333" s="34">
        <v>15014.59</v>
      </c>
      <c r="S2333" s="34">
        <v>15014.59</v>
      </c>
    </row>
    <row r="2334" spans="2:19">
      <c r="B2334" s="5">
        <v>1971</v>
      </c>
      <c r="C2334" s="34">
        <v>19839.14</v>
      </c>
      <c r="D2334" s="34">
        <v>19839.14</v>
      </c>
      <c r="E2334" s="34">
        <v>19839.14</v>
      </c>
      <c r="F2334" s="34">
        <v>19839.14</v>
      </c>
      <c r="G2334" s="34">
        <v>19839.14</v>
      </c>
      <c r="H2334" s="34">
        <v>19839.14</v>
      </c>
      <c r="I2334" s="34">
        <v>19839.14</v>
      </c>
      <c r="J2334" s="34">
        <v>19839.14</v>
      </c>
      <c r="K2334" s="34">
        <v>19839.14</v>
      </c>
      <c r="L2334" s="34">
        <v>19839.14</v>
      </c>
      <c r="M2334" s="34">
        <v>19839.14</v>
      </c>
      <c r="N2334" s="34">
        <v>19839.14</v>
      </c>
      <c r="O2334" s="34">
        <v>19839.14</v>
      </c>
      <c r="P2334" s="34">
        <v>19839.14</v>
      </c>
      <c r="Q2334" s="34">
        <v>19839.14</v>
      </c>
      <c r="R2334" s="34">
        <v>19839.14</v>
      </c>
      <c r="S2334" s="34">
        <v>19839.14</v>
      </c>
    </row>
    <row r="2335" spans="2:19">
      <c r="B2335" s="5">
        <v>1970</v>
      </c>
      <c r="C2335" s="34">
        <v>30997.08</v>
      </c>
      <c r="D2335" s="34">
        <v>30997.08</v>
      </c>
      <c r="E2335" s="34">
        <v>30997.08</v>
      </c>
      <c r="F2335" s="34">
        <v>30997.08</v>
      </c>
      <c r="G2335" s="34">
        <v>30997.08</v>
      </c>
      <c r="H2335" s="34">
        <v>30997.08</v>
      </c>
      <c r="I2335" s="34">
        <v>30997.08</v>
      </c>
      <c r="J2335" s="34">
        <v>30997.08</v>
      </c>
      <c r="K2335" s="34">
        <v>30997.08</v>
      </c>
      <c r="L2335" s="34">
        <v>30997.08</v>
      </c>
      <c r="M2335" s="34">
        <v>30997.08</v>
      </c>
      <c r="N2335" s="34">
        <v>30997.08</v>
      </c>
      <c r="O2335" s="34">
        <v>30997.08</v>
      </c>
      <c r="P2335" s="34">
        <v>30997.08</v>
      </c>
      <c r="Q2335" s="34">
        <v>30997.08</v>
      </c>
      <c r="R2335" s="34">
        <v>30997.08</v>
      </c>
      <c r="S2335" s="34">
        <v>30997.08</v>
      </c>
    </row>
    <row r="2336" spans="2:19">
      <c r="B2336" s="5">
        <v>1969</v>
      </c>
      <c r="C2336" s="34">
        <v>11388</v>
      </c>
      <c r="D2336" s="34">
        <v>11388</v>
      </c>
      <c r="E2336" s="34">
        <v>11388</v>
      </c>
      <c r="F2336" s="34">
        <v>11388</v>
      </c>
      <c r="G2336" s="34">
        <v>11388</v>
      </c>
      <c r="H2336" s="34">
        <v>11388</v>
      </c>
      <c r="I2336" s="34">
        <v>11388</v>
      </c>
      <c r="J2336" s="34">
        <v>11388</v>
      </c>
      <c r="K2336" s="34">
        <v>11388</v>
      </c>
      <c r="L2336" s="34">
        <v>11388</v>
      </c>
      <c r="M2336" s="34">
        <v>11388</v>
      </c>
      <c r="N2336" s="34">
        <v>11388</v>
      </c>
      <c r="O2336" s="34">
        <v>11388</v>
      </c>
      <c r="P2336" s="34">
        <v>11388</v>
      </c>
      <c r="Q2336" s="34">
        <v>11388</v>
      </c>
      <c r="R2336" s="34">
        <v>11388</v>
      </c>
      <c r="S2336" s="34">
        <v>11388</v>
      </c>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v>599.75</v>
      </c>
      <c r="D2338" s="34">
        <v>599.75</v>
      </c>
      <c r="E2338" s="34">
        <v>599.75</v>
      </c>
      <c r="F2338" s="34">
        <v>599.75</v>
      </c>
      <c r="G2338" s="34">
        <v>599.75</v>
      </c>
      <c r="H2338" s="34">
        <v>599.75</v>
      </c>
      <c r="I2338" s="34">
        <v>599.75</v>
      </c>
      <c r="J2338" s="34">
        <v>599.75</v>
      </c>
      <c r="K2338" s="34">
        <v>599.75</v>
      </c>
      <c r="L2338" s="34">
        <v>599.75</v>
      </c>
      <c r="M2338" s="34"/>
      <c r="N2338" s="34"/>
      <c r="O2338" s="34"/>
      <c r="P2338" s="34"/>
      <c r="Q2338" s="34"/>
      <c r="R2338" s="34"/>
      <c r="S2338" s="34"/>
    </row>
    <row r="2339" spans="2:19">
      <c r="B2339" s="5">
        <v>1966</v>
      </c>
      <c r="C2339" s="34">
        <v>27273.33</v>
      </c>
      <c r="D2339" s="34">
        <v>27273.33</v>
      </c>
      <c r="E2339" s="34">
        <v>27273.33</v>
      </c>
      <c r="F2339" s="34">
        <v>27273.33</v>
      </c>
      <c r="G2339" s="34">
        <v>27273.33</v>
      </c>
      <c r="H2339" s="34">
        <v>27273.33</v>
      </c>
      <c r="I2339" s="34">
        <v>27273.33</v>
      </c>
      <c r="J2339" s="34">
        <v>27273.33</v>
      </c>
      <c r="K2339" s="34">
        <v>27273.33</v>
      </c>
      <c r="L2339" s="34">
        <v>27273.33</v>
      </c>
      <c r="M2339" s="34">
        <v>27273.33</v>
      </c>
      <c r="N2339" s="34">
        <v>27273.33</v>
      </c>
      <c r="O2339" s="34">
        <v>27273.33</v>
      </c>
      <c r="P2339" s="34">
        <v>27273.33</v>
      </c>
      <c r="Q2339" s="34">
        <v>27273.33</v>
      </c>
      <c r="R2339" s="34">
        <v>27273.33</v>
      </c>
      <c r="S2339" s="34">
        <v>27273.33</v>
      </c>
    </row>
    <row r="2340" spans="2:19">
      <c r="B2340" s="5">
        <v>1965</v>
      </c>
      <c r="C2340" s="34">
        <v>2872.95</v>
      </c>
      <c r="D2340" s="34">
        <v>2872.95</v>
      </c>
      <c r="E2340" s="34">
        <v>2872.95</v>
      </c>
      <c r="F2340" s="34">
        <v>2872.95</v>
      </c>
      <c r="G2340" s="34">
        <v>2872.95</v>
      </c>
      <c r="H2340" s="34">
        <v>2872.95</v>
      </c>
      <c r="I2340" s="34">
        <v>2872.95</v>
      </c>
      <c r="J2340" s="34">
        <v>2872.95</v>
      </c>
      <c r="K2340" s="34">
        <v>2872.95</v>
      </c>
      <c r="L2340" s="34">
        <v>2872.95</v>
      </c>
      <c r="M2340" s="34">
        <v>2872.95</v>
      </c>
      <c r="N2340" s="34">
        <v>2872.95</v>
      </c>
      <c r="O2340" s="34">
        <v>2872.95</v>
      </c>
      <c r="P2340" s="34">
        <v>2872.95</v>
      </c>
      <c r="Q2340" s="34">
        <v>2872.95</v>
      </c>
      <c r="R2340" s="34">
        <v>2872.95</v>
      </c>
      <c r="S2340" s="34">
        <v>2872.95</v>
      </c>
    </row>
    <row r="2341" spans="2:19">
      <c r="B2341" s="5">
        <v>1964</v>
      </c>
      <c r="C2341" s="34">
        <v>10985.62</v>
      </c>
      <c r="D2341" s="34">
        <v>10985.62</v>
      </c>
      <c r="E2341" s="34">
        <v>10985.62</v>
      </c>
      <c r="F2341" s="34">
        <v>10985.62</v>
      </c>
      <c r="G2341" s="34">
        <v>10985.62</v>
      </c>
      <c r="H2341" s="34">
        <v>10985.62</v>
      </c>
      <c r="I2341" s="34">
        <v>10985.62</v>
      </c>
      <c r="J2341" s="34">
        <v>10985.62</v>
      </c>
      <c r="K2341" s="34">
        <v>10985.62</v>
      </c>
      <c r="L2341" s="34">
        <v>10985.62</v>
      </c>
      <c r="M2341" s="34">
        <v>10985.62</v>
      </c>
      <c r="N2341" s="34">
        <v>10985.62</v>
      </c>
      <c r="O2341" s="34">
        <v>10985.62</v>
      </c>
      <c r="P2341" s="34">
        <v>10985.62</v>
      </c>
      <c r="Q2341" s="34">
        <v>10985.62</v>
      </c>
      <c r="R2341" s="34">
        <v>10985.62</v>
      </c>
      <c r="S2341" s="34">
        <v>10985.62</v>
      </c>
    </row>
    <row r="2342" spans="2:19">
      <c r="B2342" s="5">
        <v>1963</v>
      </c>
      <c r="C2342" s="34">
        <v>12493.419999999998</v>
      </c>
      <c r="D2342" s="34">
        <v>12493.419999999998</v>
      </c>
      <c r="E2342" s="34">
        <v>12493.419999999998</v>
      </c>
      <c r="F2342" s="34">
        <v>12493.419999999998</v>
      </c>
      <c r="G2342" s="34">
        <v>12493.419999999998</v>
      </c>
      <c r="H2342" s="34">
        <v>12493.419999999998</v>
      </c>
      <c r="I2342" s="34">
        <v>12493.419999999998</v>
      </c>
      <c r="J2342" s="34">
        <v>12493.419999999998</v>
      </c>
      <c r="K2342" s="34">
        <v>12493.419999999998</v>
      </c>
      <c r="L2342" s="34">
        <v>12493.419999999998</v>
      </c>
      <c r="M2342" s="34">
        <v>12493.419999999998</v>
      </c>
      <c r="N2342" s="34">
        <v>12493.419999999998</v>
      </c>
      <c r="O2342" s="34">
        <v>12493.419999999998</v>
      </c>
      <c r="P2342" s="34">
        <v>12493.419999999998</v>
      </c>
      <c r="Q2342" s="34">
        <v>12493.419999999998</v>
      </c>
      <c r="R2342" s="34">
        <v>12493.419999999998</v>
      </c>
      <c r="S2342" s="34">
        <v>12493.419999999998</v>
      </c>
    </row>
    <row r="2343" spans="2:19">
      <c r="B2343" s="5">
        <v>1962</v>
      </c>
      <c r="C2343" s="34">
        <v>25665.83</v>
      </c>
      <c r="D2343" s="34">
        <v>25665.83</v>
      </c>
      <c r="E2343" s="34">
        <v>25665.83</v>
      </c>
      <c r="F2343" s="34">
        <v>25665.83</v>
      </c>
      <c r="G2343" s="34">
        <v>25665.83</v>
      </c>
      <c r="H2343" s="34">
        <v>25665.83</v>
      </c>
      <c r="I2343" s="34">
        <v>25665.83</v>
      </c>
      <c r="J2343" s="34">
        <v>25665.83</v>
      </c>
      <c r="K2343" s="34">
        <v>25665.83</v>
      </c>
      <c r="L2343" s="34">
        <v>25665.83</v>
      </c>
      <c r="M2343" s="34">
        <v>25665.83</v>
      </c>
      <c r="N2343" s="34">
        <v>25665.83</v>
      </c>
      <c r="O2343" s="34">
        <v>25665.83</v>
      </c>
      <c r="P2343" s="34">
        <v>25665.83</v>
      </c>
      <c r="Q2343" s="34">
        <v>25665.83</v>
      </c>
      <c r="R2343" s="34">
        <v>25665.83</v>
      </c>
      <c r="S2343" s="34">
        <v>25665.83</v>
      </c>
    </row>
    <row r="2344" spans="2:19">
      <c r="B2344" s="5">
        <v>1961</v>
      </c>
      <c r="C2344" s="34">
        <v>32729.320000000003</v>
      </c>
      <c r="D2344" s="34">
        <v>32729.320000000003</v>
      </c>
      <c r="E2344" s="34">
        <v>32729.320000000003</v>
      </c>
      <c r="F2344" s="34">
        <v>32729.320000000003</v>
      </c>
      <c r="G2344" s="34">
        <v>32729.320000000003</v>
      </c>
      <c r="H2344" s="34">
        <v>32729.320000000003</v>
      </c>
      <c r="I2344" s="34">
        <v>32729.320000000003</v>
      </c>
      <c r="J2344" s="34">
        <v>32729.320000000003</v>
      </c>
      <c r="K2344" s="34">
        <v>32729.320000000003</v>
      </c>
      <c r="L2344" s="34">
        <v>32729.320000000003</v>
      </c>
      <c r="M2344" s="34">
        <v>32729.320000000003</v>
      </c>
      <c r="N2344" s="34">
        <v>32729.320000000003</v>
      </c>
      <c r="O2344" s="34">
        <v>32729.320000000003</v>
      </c>
      <c r="P2344" s="34">
        <v>32729.320000000003</v>
      </c>
      <c r="Q2344" s="34">
        <v>32729.320000000003</v>
      </c>
      <c r="R2344" s="34">
        <v>32729.320000000003</v>
      </c>
      <c r="S2344" s="34">
        <v>32729.320000000003</v>
      </c>
    </row>
    <row r="2345" spans="2:19">
      <c r="B2345" s="5">
        <v>1960</v>
      </c>
      <c r="C2345" s="34">
        <v>5633.92</v>
      </c>
      <c r="D2345" s="34">
        <v>5633.92</v>
      </c>
      <c r="E2345" s="34">
        <v>5633.92</v>
      </c>
      <c r="F2345" s="34">
        <v>5633.92</v>
      </c>
      <c r="G2345" s="34">
        <v>5633.92</v>
      </c>
      <c r="H2345" s="34">
        <v>5633.92</v>
      </c>
      <c r="I2345" s="34">
        <v>5633.92</v>
      </c>
      <c r="J2345" s="34">
        <v>5633.92</v>
      </c>
      <c r="K2345" s="34">
        <v>5633.92</v>
      </c>
      <c r="L2345" s="34">
        <v>5633.92</v>
      </c>
      <c r="M2345" s="34">
        <v>5633.92</v>
      </c>
      <c r="N2345" s="34">
        <v>5633.92</v>
      </c>
      <c r="O2345" s="34">
        <v>5633.92</v>
      </c>
      <c r="P2345" s="34">
        <v>5633.92</v>
      </c>
      <c r="Q2345" s="34">
        <v>5633.92</v>
      </c>
      <c r="R2345" s="34">
        <v>5633.92</v>
      </c>
      <c r="S2345" s="34">
        <v>5633.92</v>
      </c>
    </row>
    <row r="2346" spans="2:19">
      <c r="B2346" s="5">
        <v>1959</v>
      </c>
      <c r="C2346" s="34">
        <v>325.18</v>
      </c>
      <c r="D2346" s="34">
        <v>325.18</v>
      </c>
      <c r="E2346" s="34">
        <v>325.18</v>
      </c>
      <c r="F2346" s="34">
        <v>325.18</v>
      </c>
      <c r="G2346" s="34">
        <v>325.18</v>
      </c>
      <c r="H2346" s="34">
        <v>325.18</v>
      </c>
      <c r="I2346" s="34">
        <v>325.18</v>
      </c>
      <c r="J2346" s="34">
        <v>325.18</v>
      </c>
      <c r="K2346" s="34">
        <v>325.18</v>
      </c>
      <c r="L2346" s="34">
        <v>325.18</v>
      </c>
      <c r="M2346" s="34">
        <v>325.18</v>
      </c>
      <c r="N2346" s="34">
        <v>325.18</v>
      </c>
      <c r="O2346" s="34">
        <v>325.18</v>
      </c>
      <c r="P2346" s="34">
        <v>325.18</v>
      </c>
      <c r="Q2346" s="34">
        <v>325.18</v>
      </c>
      <c r="R2346" s="34">
        <v>325.18</v>
      </c>
      <c r="S2346" s="34">
        <v>325.18</v>
      </c>
    </row>
    <row r="2347" spans="2:19">
      <c r="B2347" s="5">
        <v>1958</v>
      </c>
      <c r="C2347" s="34">
        <v>6380.92</v>
      </c>
      <c r="D2347" s="34">
        <v>6380.92</v>
      </c>
      <c r="E2347" s="34">
        <v>6380.92</v>
      </c>
      <c r="F2347" s="34">
        <v>6380.92</v>
      </c>
      <c r="G2347" s="34">
        <v>6380.92</v>
      </c>
      <c r="H2347" s="34">
        <v>6380.92</v>
      </c>
      <c r="I2347" s="34">
        <v>6380.92</v>
      </c>
      <c r="J2347" s="34">
        <v>6380.92</v>
      </c>
      <c r="K2347" s="34">
        <v>6380.92</v>
      </c>
      <c r="L2347" s="34">
        <v>6380.92</v>
      </c>
      <c r="M2347" s="34">
        <v>6380.92</v>
      </c>
      <c r="N2347" s="34">
        <v>6380.92</v>
      </c>
      <c r="O2347" s="34">
        <v>6380.92</v>
      </c>
      <c r="P2347" s="34">
        <v>6380.92</v>
      </c>
      <c r="Q2347" s="34">
        <v>6380.92</v>
      </c>
      <c r="R2347" s="34">
        <v>6380.92</v>
      </c>
      <c r="S2347" s="34">
        <v>6380.92</v>
      </c>
    </row>
    <row r="2348" spans="2:19">
      <c r="B2348" s="5">
        <v>1957</v>
      </c>
      <c r="C2348" s="34">
        <v>11020.380000000001</v>
      </c>
      <c r="D2348" s="34">
        <v>11020.380000000001</v>
      </c>
      <c r="E2348" s="34">
        <v>11020.380000000001</v>
      </c>
      <c r="F2348" s="34">
        <v>11020.380000000001</v>
      </c>
      <c r="G2348" s="34">
        <v>11020.380000000001</v>
      </c>
      <c r="H2348" s="34">
        <v>11020.380000000001</v>
      </c>
      <c r="I2348" s="34">
        <v>11020.380000000001</v>
      </c>
      <c r="J2348" s="34">
        <v>11020.380000000001</v>
      </c>
      <c r="K2348" s="34">
        <v>11020.380000000001</v>
      </c>
      <c r="L2348" s="34">
        <v>11020.380000000001</v>
      </c>
      <c r="M2348" s="34">
        <v>11020.380000000001</v>
      </c>
      <c r="N2348" s="34">
        <v>11020.380000000001</v>
      </c>
      <c r="O2348" s="34">
        <v>11020.380000000001</v>
      </c>
      <c r="P2348" s="34">
        <v>11020.380000000001</v>
      </c>
      <c r="Q2348" s="34">
        <v>11020.380000000001</v>
      </c>
      <c r="R2348" s="34">
        <v>11020.380000000001</v>
      </c>
      <c r="S2348" s="34">
        <v>11020.380000000001</v>
      </c>
    </row>
    <row r="2349" spans="2:19">
      <c r="B2349" s="5">
        <v>1956</v>
      </c>
      <c r="C2349" s="34">
        <v>11240.23</v>
      </c>
      <c r="D2349" s="34">
        <v>11240.23</v>
      </c>
      <c r="E2349" s="34">
        <v>11240.23</v>
      </c>
      <c r="F2349" s="34">
        <v>11240.23</v>
      </c>
      <c r="G2349" s="34">
        <v>11240.23</v>
      </c>
      <c r="H2349" s="34">
        <v>11240.23</v>
      </c>
      <c r="I2349" s="34">
        <v>11240.23</v>
      </c>
      <c r="J2349" s="34">
        <v>11240.23</v>
      </c>
      <c r="K2349" s="34">
        <v>11240.23</v>
      </c>
      <c r="L2349" s="34">
        <v>11240.23</v>
      </c>
      <c r="M2349" s="34">
        <v>11240.23</v>
      </c>
      <c r="N2349" s="34">
        <v>11240.23</v>
      </c>
      <c r="O2349" s="34">
        <v>11240.23</v>
      </c>
      <c r="P2349" s="34">
        <v>11240.23</v>
      </c>
      <c r="Q2349" s="34">
        <v>11240.23</v>
      </c>
      <c r="R2349" s="34">
        <v>11240.23</v>
      </c>
      <c r="S2349" s="34">
        <v>11240.23</v>
      </c>
    </row>
    <row r="2350" spans="2:19">
      <c r="B2350" s="5">
        <v>1955</v>
      </c>
      <c r="C2350" s="34">
        <v>17628.830000000002</v>
      </c>
      <c r="D2350" s="34">
        <v>17628.830000000002</v>
      </c>
      <c r="E2350" s="34">
        <v>17628.830000000002</v>
      </c>
      <c r="F2350" s="34">
        <v>17628.830000000002</v>
      </c>
      <c r="G2350" s="34">
        <v>17628.830000000002</v>
      </c>
      <c r="H2350" s="34">
        <v>17628.830000000002</v>
      </c>
      <c r="I2350" s="34">
        <v>17628.830000000002</v>
      </c>
      <c r="J2350" s="34">
        <v>17628.830000000002</v>
      </c>
      <c r="K2350" s="34">
        <v>17628.830000000002</v>
      </c>
      <c r="L2350" s="34">
        <v>17628.830000000002</v>
      </c>
      <c r="M2350" s="34">
        <v>17628.830000000002</v>
      </c>
      <c r="N2350" s="34">
        <v>17628.830000000002</v>
      </c>
      <c r="O2350" s="34">
        <v>17628.830000000002</v>
      </c>
      <c r="P2350" s="34">
        <v>17628.830000000002</v>
      </c>
      <c r="Q2350" s="34">
        <v>17628.830000000002</v>
      </c>
      <c r="R2350" s="34">
        <v>17628.830000000002</v>
      </c>
      <c r="S2350" s="34">
        <v>17628.830000000002</v>
      </c>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v>2855.57</v>
      </c>
      <c r="D2352" s="34">
        <v>2855.57</v>
      </c>
      <c r="E2352" s="34">
        <v>2855.57</v>
      </c>
      <c r="F2352" s="34">
        <v>2855.57</v>
      </c>
      <c r="G2352" s="34">
        <v>2855.57</v>
      </c>
      <c r="H2352" s="34">
        <v>2855.57</v>
      </c>
      <c r="I2352" s="34">
        <v>2855.57</v>
      </c>
      <c r="J2352" s="34">
        <v>2855.57</v>
      </c>
      <c r="K2352" s="34">
        <v>2855.57</v>
      </c>
      <c r="L2352" s="34">
        <v>2855.57</v>
      </c>
      <c r="M2352" s="34">
        <v>2855.57</v>
      </c>
      <c r="N2352" s="34">
        <v>2855.57</v>
      </c>
      <c r="O2352" s="34">
        <v>2855.57</v>
      </c>
      <c r="P2352" s="34">
        <v>2855.57</v>
      </c>
      <c r="Q2352" s="34">
        <v>2855.57</v>
      </c>
      <c r="R2352" s="34">
        <v>2855.57</v>
      </c>
      <c r="S2352" s="34">
        <v>2855.57</v>
      </c>
    </row>
    <row r="2353" spans="2:19">
      <c r="B2353" s="5">
        <v>1952</v>
      </c>
      <c r="C2353" s="34">
        <v>2908.23</v>
      </c>
      <c r="D2353" s="34">
        <v>2908.23</v>
      </c>
      <c r="E2353" s="34">
        <v>2908.23</v>
      </c>
      <c r="F2353" s="34">
        <v>2908.23</v>
      </c>
      <c r="G2353" s="34">
        <v>2908.23</v>
      </c>
      <c r="H2353" s="34">
        <v>2908.23</v>
      </c>
      <c r="I2353" s="34">
        <v>2908.23</v>
      </c>
      <c r="J2353" s="34">
        <v>2908.23</v>
      </c>
      <c r="K2353" s="34">
        <v>2908.23</v>
      </c>
      <c r="L2353" s="34">
        <v>2908.23</v>
      </c>
      <c r="M2353" s="34">
        <v>2908.23</v>
      </c>
      <c r="N2353" s="34">
        <v>2908.23</v>
      </c>
      <c r="O2353" s="34">
        <v>2908.23</v>
      </c>
      <c r="P2353" s="34">
        <v>2908.23</v>
      </c>
      <c r="Q2353" s="34">
        <v>2908.23</v>
      </c>
      <c r="R2353" s="34">
        <v>2908.23</v>
      </c>
      <c r="S2353" s="34">
        <v>2908.23</v>
      </c>
    </row>
    <row r="2354" spans="2:19">
      <c r="B2354" s="5">
        <v>1951</v>
      </c>
      <c r="C2354" s="34">
        <v>2081.4699999999998</v>
      </c>
      <c r="D2354" s="34">
        <v>2081.4699999999998</v>
      </c>
      <c r="E2354" s="34">
        <v>2081.4699999999998</v>
      </c>
      <c r="F2354" s="34">
        <v>2081.4699999999998</v>
      </c>
      <c r="G2354" s="34">
        <v>2081.4699999999998</v>
      </c>
      <c r="H2354" s="34">
        <v>2081.4699999999998</v>
      </c>
      <c r="I2354" s="34">
        <v>2081.4699999999998</v>
      </c>
      <c r="J2354" s="34">
        <v>2081.4699999999998</v>
      </c>
      <c r="K2354" s="34">
        <v>2081.4699999999998</v>
      </c>
      <c r="L2354" s="34">
        <v>2081.4699999999998</v>
      </c>
      <c r="M2354" s="34">
        <v>2081.4699999999998</v>
      </c>
      <c r="N2354" s="34">
        <v>2081.4699999999998</v>
      </c>
      <c r="O2354" s="34">
        <v>2081.4699999999998</v>
      </c>
      <c r="P2354" s="34">
        <v>2081.4699999999998</v>
      </c>
      <c r="Q2354" s="34">
        <v>2081.4699999999998</v>
      </c>
      <c r="R2354" s="34">
        <v>2081.4699999999998</v>
      </c>
      <c r="S2354" s="34">
        <v>2081.4699999999998</v>
      </c>
    </row>
    <row r="2355" spans="2:19">
      <c r="B2355" s="5">
        <v>1950</v>
      </c>
      <c r="C2355" s="34">
        <v>3233.41</v>
      </c>
      <c r="D2355" s="34">
        <v>3233.41</v>
      </c>
      <c r="E2355" s="34">
        <v>3233.41</v>
      </c>
      <c r="F2355" s="34">
        <v>3233.41</v>
      </c>
      <c r="G2355" s="34">
        <v>3233.41</v>
      </c>
      <c r="H2355" s="34">
        <v>3233.41</v>
      </c>
      <c r="I2355" s="34">
        <v>3233.41</v>
      </c>
      <c r="J2355" s="34">
        <v>3233.41</v>
      </c>
      <c r="K2355" s="34">
        <v>3233.41</v>
      </c>
      <c r="L2355" s="34">
        <v>3233.41</v>
      </c>
      <c r="M2355" s="34">
        <v>3233.41</v>
      </c>
      <c r="N2355" s="34">
        <v>3233.41</v>
      </c>
      <c r="O2355" s="34">
        <v>3233.41</v>
      </c>
      <c r="P2355" s="34">
        <v>3233.41</v>
      </c>
      <c r="Q2355" s="34">
        <v>3233.41</v>
      </c>
      <c r="R2355" s="34">
        <v>3233.41</v>
      </c>
      <c r="S2355" s="34">
        <v>3233.41</v>
      </c>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v>1431.62</v>
      </c>
      <c r="D2361" s="34">
        <v>1431.62</v>
      </c>
      <c r="E2361" s="34">
        <v>1431.62</v>
      </c>
      <c r="F2361" s="34">
        <v>1431.62</v>
      </c>
      <c r="G2361" s="34">
        <v>1431.62</v>
      </c>
      <c r="H2361" s="34">
        <v>1431.62</v>
      </c>
      <c r="I2361" s="34">
        <v>1431.62</v>
      </c>
      <c r="J2361" s="34">
        <v>1431.62</v>
      </c>
      <c r="K2361" s="34">
        <v>1431.62</v>
      </c>
      <c r="L2361" s="34">
        <v>1431.62</v>
      </c>
      <c r="M2361" s="34">
        <v>1431.62</v>
      </c>
      <c r="N2361" s="34">
        <v>1431.62</v>
      </c>
      <c r="O2361" s="34">
        <v>1431.62</v>
      </c>
      <c r="P2361" s="34">
        <v>1431.62</v>
      </c>
      <c r="Q2361" s="34">
        <v>1431.62</v>
      </c>
      <c r="R2361" s="34">
        <v>1431.62</v>
      </c>
      <c r="S2361" s="34">
        <v>1431.62</v>
      </c>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v>2198.56</v>
      </c>
      <c r="D2363" s="34">
        <v>2198.56</v>
      </c>
      <c r="E2363" s="34">
        <v>2198.56</v>
      </c>
      <c r="F2363" s="34">
        <v>2198.56</v>
      </c>
      <c r="G2363" s="34">
        <v>2198.56</v>
      </c>
      <c r="H2363" s="34">
        <v>2198.56</v>
      </c>
      <c r="I2363" s="34">
        <v>2198.56</v>
      </c>
      <c r="J2363" s="34">
        <v>2198.56</v>
      </c>
      <c r="K2363" s="34">
        <v>2198.56</v>
      </c>
      <c r="L2363" s="34">
        <v>2198.56</v>
      </c>
      <c r="M2363" s="34">
        <v>2198.56</v>
      </c>
      <c r="N2363" s="34">
        <v>2198.56</v>
      </c>
      <c r="O2363" s="34">
        <v>2198.56</v>
      </c>
      <c r="P2363" s="34">
        <v>2198.56</v>
      </c>
      <c r="Q2363" s="34">
        <v>2198.56</v>
      </c>
      <c r="R2363" s="34">
        <v>2198.56</v>
      </c>
      <c r="S2363" s="34">
        <v>2198.56</v>
      </c>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v>1278.23</v>
      </c>
      <c r="D2366" s="34">
        <v>1278.23</v>
      </c>
      <c r="E2366" s="34">
        <v>1278.23</v>
      </c>
      <c r="F2366" s="34">
        <v>1278.23</v>
      </c>
      <c r="G2366" s="34">
        <v>1278.23</v>
      </c>
      <c r="H2366" s="34">
        <v>1278.23</v>
      </c>
      <c r="I2366" s="34">
        <v>1278.23</v>
      </c>
      <c r="J2366" s="34">
        <v>1278.23</v>
      </c>
      <c r="K2366" s="34">
        <v>1278.23</v>
      </c>
      <c r="L2366" s="34">
        <v>1278.23</v>
      </c>
      <c r="M2366" s="34">
        <v>1278.23</v>
      </c>
      <c r="N2366" s="34">
        <v>1278.23</v>
      </c>
      <c r="O2366" s="34">
        <v>1278.23</v>
      </c>
      <c r="P2366" s="34">
        <v>1278.23</v>
      </c>
      <c r="Q2366" s="34">
        <v>1278.23</v>
      </c>
      <c r="R2366" s="34">
        <v>1278.23</v>
      </c>
      <c r="S2366" s="34">
        <v>1278.23</v>
      </c>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v>3067.75</v>
      </c>
      <c r="D2370" s="34">
        <v>3067.75</v>
      </c>
      <c r="E2370" s="34">
        <v>3067.75</v>
      </c>
      <c r="F2370" s="34">
        <v>3067.75</v>
      </c>
      <c r="G2370" s="34">
        <v>3067.75</v>
      </c>
      <c r="H2370" s="34">
        <v>3067.75</v>
      </c>
      <c r="I2370" s="34">
        <v>3067.75</v>
      </c>
      <c r="J2370" s="34">
        <v>3067.75</v>
      </c>
      <c r="K2370" s="34">
        <v>3067.75</v>
      </c>
      <c r="L2370" s="34">
        <v>3067.75</v>
      </c>
      <c r="M2370" s="34">
        <v>3067.75</v>
      </c>
      <c r="N2370" s="34">
        <v>3067.75</v>
      </c>
      <c r="O2370" s="34">
        <v>3067.75</v>
      </c>
      <c r="P2370" s="34">
        <v>3067.75</v>
      </c>
      <c r="Q2370" s="34">
        <v>3067.75</v>
      </c>
      <c r="R2370" s="34">
        <v>3067.75</v>
      </c>
      <c r="S2370" s="34">
        <v>3067.75</v>
      </c>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2366125.12</v>
      </c>
      <c r="D2376" s="7">
        <f>SUM(D2298:D2375)</f>
        <v>2369631.12</v>
      </c>
      <c r="E2376" s="7">
        <f>SUM(E2297:E2375)</f>
        <v>2372100.7800000003</v>
      </c>
      <c r="F2376" s="7">
        <f>SUM(F2296:F2375)</f>
        <v>2469667.7800000003</v>
      </c>
      <c r="G2376" s="7">
        <f>SUM(G2295:G2375)</f>
        <v>2533253.16</v>
      </c>
      <c r="H2376" s="7">
        <f>SUM(H2289:H2375)</f>
        <v>2533253.16</v>
      </c>
      <c r="I2376" s="7">
        <f>SUM(I2289:I2375)</f>
        <v>2533253.16</v>
      </c>
      <c r="J2376" s="7">
        <f t="shared" ref="J2376" si="45">SUM(J2289:J2375)</f>
        <v>2712763.1800000006</v>
      </c>
      <c r="K2376" s="7">
        <f>SUM(K2289:K2375)</f>
        <v>2826156.9200000004</v>
      </c>
      <c r="L2376" s="7">
        <f t="shared" ref="L2376" si="46">SUM(L2289:L2375)</f>
        <v>2828580.9400000004</v>
      </c>
      <c r="M2376" s="7">
        <f>SUM(M2289:M2375)</f>
        <v>2928207.7600000007</v>
      </c>
      <c r="N2376" s="10">
        <f>SUM(N2284:N2375)</f>
        <v>2928313.6000000006</v>
      </c>
      <c r="O2376" s="10">
        <f>SUM(O2284:O2375)</f>
        <v>3014693.3900000006</v>
      </c>
      <c r="P2376" s="10">
        <f>SUM(P2284:P2375)</f>
        <v>3081061.0000000005</v>
      </c>
      <c r="Q2376" s="10">
        <f>SUM(Q2284:Q2375)</f>
        <v>3081061.0000000005</v>
      </c>
      <c r="R2376" s="10">
        <f>SUM(R2283:R2375)</f>
        <v>3081061.0000000005</v>
      </c>
      <c r="S2376" s="10">
        <f>SUM(S2283:S2375)</f>
        <v>3081061.0000000005</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v>26985</v>
      </c>
      <c r="O2858" s="34">
        <v>26985</v>
      </c>
      <c r="P2858" s="34">
        <v>26985</v>
      </c>
      <c r="Q2858" s="34">
        <v>26985</v>
      </c>
      <c r="R2858" s="34">
        <v>26985</v>
      </c>
      <c r="S2858" s="34">
        <v>26985</v>
      </c>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v>2208.25</v>
      </c>
      <c r="M2860" s="34">
        <v>2208.25</v>
      </c>
      <c r="N2860" s="34">
        <v>2208.25</v>
      </c>
      <c r="O2860" s="34">
        <v>2208.25</v>
      </c>
      <c r="P2860" s="34">
        <v>2208.25</v>
      </c>
      <c r="Q2860" s="34">
        <v>2208.25</v>
      </c>
      <c r="R2860" s="34">
        <v>2208.25</v>
      </c>
      <c r="S2860" s="34">
        <v>2208.25</v>
      </c>
    </row>
    <row r="2861" spans="1:19">
      <c r="B2861" s="5">
        <v>2014</v>
      </c>
      <c r="C2861" s="33"/>
      <c r="D2861" s="33"/>
      <c r="E2861" s="33"/>
      <c r="F2861" s="33"/>
      <c r="G2861" s="33"/>
      <c r="H2861" s="33"/>
      <c r="I2861" s="33"/>
      <c r="J2861" s="33"/>
      <c r="K2861" s="34">
        <v>9059.5</v>
      </c>
      <c r="L2861" s="34">
        <v>9059.5</v>
      </c>
      <c r="M2861" s="34">
        <v>9059.5</v>
      </c>
      <c r="N2861" s="34">
        <v>9059.5</v>
      </c>
      <c r="O2861" s="34">
        <v>9059.5</v>
      </c>
      <c r="P2861" s="34">
        <v>9059.5</v>
      </c>
      <c r="Q2861" s="34">
        <v>9059.5</v>
      </c>
      <c r="R2861" s="34">
        <v>9059.5</v>
      </c>
      <c r="S2861" s="34">
        <v>9059.5</v>
      </c>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v>2270</v>
      </c>
      <c r="E2868" s="34">
        <v>2270</v>
      </c>
      <c r="F2868" s="34">
        <v>2270</v>
      </c>
      <c r="G2868" s="34">
        <v>2270</v>
      </c>
      <c r="H2868" s="34">
        <v>2270</v>
      </c>
      <c r="I2868" s="34">
        <v>2270</v>
      </c>
      <c r="J2868" s="34">
        <v>2270</v>
      </c>
      <c r="K2868" s="34">
        <v>2270</v>
      </c>
      <c r="L2868" s="34">
        <v>2270</v>
      </c>
      <c r="M2868" s="34">
        <v>2270</v>
      </c>
      <c r="N2868" s="34">
        <v>2270</v>
      </c>
      <c r="O2868" s="34">
        <v>2270</v>
      </c>
      <c r="P2868" s="34">
        <v>2270</v>
      </c>
      <c r="Q2868" s="34">
        <v>2270</v>
      </c>
      <c r="R2868" s="34">
        <v>2270</v>
      </c>
      <c r="S2868" s="34">
        <v>2270</v>
      </c>
    </row>
    <row r="2869" spans="2:19">
      <c r="B2869" s="5">
        <v>2006</v>
      </c>
      <c r="C2869" s="34">
        <v>525</v>
      </c>
      <c r="D2869" s="34">
        <v>525</v>
      </c>
      <c r="E2869" s="34">
        <v>525</v>
      </c>
      <c r="F2869" s="34">
        <v>525</v>
      </c>
      <c r="G2869" s="34">
        <v>525</v>
      </c>
      <c r="H2869" s="34">
        <v>525</v>
      </c>
      <c r="I2869" s="34">
        <v>525</v>
      </c>
      <c r="J2869" s="34">
        <v>525</v>
      </c>
      <c r="K2869" s="34">
        <v>525</v>
      </c>
      <c r="L2869" s="34">
        <v>525</v>
      </c>
      <c r="M2869" s="34">
        <v>525</v>
      </c>
      <c r="N2869" s="34">
        <v>525</v>
      </c>
      <c r="O2869" s="34">
        <v>525</v>
      </c>
      <c r="P2869" s="34">
        <v>525</v>
      </c>
      <c r="Q2869" s="34">
        <v>525</v>
      </c>
      <c r="R2869" s="34">
        <v>525</v>
      </c>
      <c r="S2869" s="34">
        <v>525</v>
      </c>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v>207458.71999999997</v>
      </c>
      <c r="D2882" s="34">
        <v>207458.71999999997</v>
      </c>
      <c r="E2882" s="34">
        <v>207458.71999999997</v>
      </c>
      <c r="F2882" s="34">
        <v>207458.71999999997</v>
      </c>
      <c r="G2882" s="34">
        <v>207458.71999999997</v>
      </c>
      <c r="H2882" s="34">
        <v>207458.71999999997</v>
      </c>
      <c r="I2882" s="34">
        <v>207458.71999999997</v>
      </c>
      <c r="J2882" s="34">
        <v>207458.71999999997</v>
      </c>
      <c r="K2882" s="34">
        <v>207458.71999999997</v>
      </c>
      <c r="L2882" s="34">
        <v>207458.71999999997</v>
      </c>
      <c r="M2882" s="34">
        <v>207458.71999999997</v>
      </c>
      <c r="N2882" s="34">
        <v>207458.71999999997</v>
      </c>
      <c r="O2882" s="34">
        <v>207458.71999999997</v>
      </c>
      <c r="P2882" s="34">
        <v>207458.71999999997</v>
      </c>
      <c r="Q2882" s="34">
        <v>207458.71999999997</v>
      </c>
      <c r="R2882" s="34">
        <v>207458.71999999997</v>
      </c>
      <c r="S2882" s="34">
        <v>207458.71999999997</v>
      </c>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207983.71999999997</v>
      </c>
      <c r="D2946" s="7">
        <f>SUM(D2868:D2945)</f>
        <v>210253.71999999997</v>
      </c>
      <c r="E2946" s="7">
        <f>SUM(E2867:E2945)</f>
        <v>210253.71999999997</v>
      </c>
      <c r="F2946" s="7">
        <f>SUM(F2866:F2945)</f>
        <v>210253.71999999997</v>
      </c>
      <c r="G2946" s="7">
        <f>SUM(G2865:G2945)</f>
        <v>210253.71999999997</v>
      </c>
      <c r="H2946" s="7">
        <f>SUM(H2859:H2945)</f>
        <v>210253.71999999997</v>
      </c>
      <c r="I2946" s="7">
        <f>SUM(I2859:I2945)</f>
        <v>210253.71999999997</v>
      </c>
      <c r="J2946" s="7">
        <f t="shared" ref="J2946" si="57">SUM(J2859:J2945)</f>
        <v>210253.71999999997</v>
      </c>
      <c r="K2946" s="7">
        <f>SUM(K2859:K2945)</f>
        <v>219313.21999999997</v>
      </c>
      <c r="L2946" s="7">
        <f t="shared" ref="L2946" si="58">SUM(L2859:L2945)</f>
        <v>221521.46999999997</v>
      </c>
      <c r="M2946" s="10">
        <f>SUM(M2859:M2945)</f>
        <v>221521.46999999997</v>
      </c>
      <c r="N2946" s="10">
        <f>SUM(N2854:N2945)</f>
        <v>248506.46999999997</v>
      </c>
      <c r="O2946" s="10">
        <f>SUM(O2854:O2945)</f>
        <v>248506.46999999997</v>
      </c>
      <c r="P2946" s="10">
        <f>SUM(P2854:P2945)</f>
        <v>248506.46999999997</v>
      </c>
      <c r="Q2946" s="10">
        <f>SUM(Q2854:Q2945)</f>
        <v>248506.46999999997</v>
      </c>
      <c r="R2946" s="10">
        <f>SUM(R2853:R2945)</f>
        <v>248506.46999999997</v>
      </c>
      <c r="S2946" s="10">
        <f>SUM(S2853:S2945)</f>
        <v>248506.46999999997</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v>23888.080000000002</v>
      </c>
      <c r="R2950" s="34">
        <v>23888.080000000002</v>
      </c>
      <c r="S2950" s="34">
        <v>23888.080000000002</v>
      </c>
    </row>
    <row r="2951" spans="1:19">
      <c r="A2951" s="37"/>
      <c r="B2951" s="5">
        <v>2019</v>
      </c>
      <c r="C2951" s="33"/>
      <c r="D2951" s="33"/>
      <c r="E2951" s="33"/>
      <c r="F2951" s="33"/>
      <c r="G2951" s="33"/>
      <c r="H2951" s="33"/>
      <c r="I2951" s="33"/>
      <c r="J2951" s="33"/>
      <c r="K2951" s="33"/>
      <c r="L2951" s="33"/>
      <c r="M2951" s="33"/>
      <c r="N2951" s="33"/>
      <c r="O2951" s="33"/>
      <c r="P2951" s="34">
        <v>13294.47</v>
      </c>
      <c r="Q2951" s="34">
        <v>13294.47</v>
      </c>
      <c r="R2951" s="34">
        <v>13294.47</v>
      </c>
      <c r="S2951" s="34">
        <v>13294.47</v>
      </c>
    </row>
    <row r="2952" spans="1:19">
      <c r="A2952" s="37"/>
      <c r="B2952" s="5">
        <v>2018</v>
      </c>
      <c r="C2952" s="33"/>
      <c r="D2952" s="33"/>
      <c r="E2952" s="33"/>
      <c r="F2952" s="33"/>
      <c r="G2952" s="33"/>
      <c r="H2952" s="33"/>
      <c r="I2952" s="33"/>
      <c r="J2952" s="33"/>
      <c r="K2952" s="33"/>
      <c r="L2952" s="33"/>
      <c r="M2952" s="33"/>
      <c r="N2952" s="33"/>
      <c r="O2952" s="34">
        <v>18379.57</v>
      </c>
      <c r="P2952" s="34">
        <v>18379.57</v>
      </c>
      <c r="Q2952" s="34">
        <v>18379.57</v>
      </c>
      <c r="R2952" s="34">
        <v>18379.57</v>
      </c>
      <c r="S2952" s="34">
        <v>18379.57</v>
      </c>
    </row>
    <row r="2953" spans="1:19">
      <c r="A2953" s="37"/>
      <c r="B2953" s="5">
        <v>2017</v>
      </c>
      <c r="C2953" s="33"/>
      <c r="D2953" s="33"/>
      <c r="E2953" s="33"/>
      <c r="F2953" s="33"/>
      <c r="G2953" s="33"/>
      <c r="H2953" s="33"/>
      <c r="I2953" s="33"/>
      <c r="J2953" s="33"/>
      <c r="K2953" s="33"/>
      <c r="L2953" s="33"/>
      <c r="M2953" s="33"/>
      <c r="N2953" s="34">
        <v>14985.19</v>
      </c>
      <c r="O2953" s="34">
        <v>14985.19</v>
      </c>
      <c r="P2953" s="34">
        <v>14985.19</v>
      </c>
      <c r="Q2953" s="34">
        <v>14985.19</v>
      </c>
      <c r="R2953" s="34">
        <v>14985.19</v>
      </c>
      <c r="S2953" s="34">
        <v>14985.19</v>
      </c>
    </row>
    <row r="2954" spans="1:19">
      <c r="B2954" s="5">
        <v>2016</v>
      </c>
      <c r="C2954" s="33"/>
      <c r="D2954" s="33"/>
      <c r="E2954" s="33"/>
      <c r="F2954" s="33"/>
      <c r="G2954" s="33"/>
      <c r="H2954" s="33"/>
      <c r="I2954" s="33"/>
      <c r="J2954" s="33"/>
      <c r="K2954" s="33"/>
      <c r="L2954" s="33"/>
      <c r="M2954" s="34">
        <v>7037.46</v>
      </c>
      <c r="N2954" s="34">
        <v>7037.46</v>
      </c>
      <c r="O2954" s="34">
        <v>7037.46</v>
      </c>
      <c r="P2954" s="34">
        <v>7037.46</v>
      </c>
      <c r="Q2954" s="34">
        <v>7037.46</v>
      </c>
      <c r="R2954" s="34">
        <v>7037.46</v>
      </c>
      <c r="S2954" s="34">
        <v>7037.46</v>
      </c>
    </row>
    <row r="2955" spans="1:19">
      <c r="B2955" s="5">
        <v>2015</v>
      </c>
      <c r="C2955" s="33"/>
      <c r="D2955" s="33"/>
      <c r="E2955" s="33"/>
      <c r="F2955" s="33"/>
      <c r="G2955" s="33"/>
      <c r="H2955" s="33"/>
      <c r="I2955" s="33"/>
      <c r="J2955" s="33"/>
      <c r="K2955" s="33"/>
      <c r="L2955" s="34">
        <v>7941.77</v>
      </c>
      <c r="M2955" s="34">
        <v>7941.77</v>
      </c>
      <c r="N2955" s="34">
        <v>7941.77</v>
      </c>
      <c r="O2955" s="34">
        <v>7941.77</v>
      </c>
      <c r="P2955" s="34">
        <v>7941.77</v>
      </c>
      <c r="Q2955" s="34">
        <v>7941.77</v>
      </c>
      <c r="R2955" s="34">
        <v>7941.77</v>
      </c>
      <c r="S2955" s="34">
        <v>7941.77</v>
      </c>
    </row>
    <row r="2956" spans="1:19">
      <c r="B2956" s="5">
        <v>2014</v>
      </c>
      <c r="C2956" s="33"/>
      <c r="D2956" s="33"/>
      <c r="E2956" s="33"/>
      <c r="F2956" s="33"/>
      <c r="G2956" s="33"/>
      <c r="H2956" s="33"/>
      <c r="I2956" s="33"/>
      <c r="J2956" s="33"/>
      <c r="K2956" s="34">
        <v>3382.65</v>
      </c>
      <c r="L2956" s="34">
        <v>3382.65</v>
      </c>
      <c r="M2956" s="34">
        <v>3382.65</v>
      </c>
      <c r="N2956" s="34">
        <v>3382.65</v>
      </c>
      <c r="O2956" s="34">
        <v>3382.65</v>
      </c>
      <c r="P2956" s="34">
        <v>3382.65</v>
      </c>
      <c r="Q2956" s="34">
        <v>3382.65</v>
      </c>
      <c r="R2956" s="34">
        <v>3382.65</v>
      </c>
      <c r="S2956" s="34">
        <v>3382.65</v>
      </c>
    </row>
    <row r="2957" spans="1:19">
      <c r="B2957" s="5">
        <v>2013</v>
      </c>
      <c r="C2957" s="33"/>
      <c r="D2957" s="33"/>
      <c r="E2957" s="33"/>
      <c r="F2957" s="33"/>
      <c r="G2957" s="33"/>
      <c r="H2957" s="33"/>
      <c r="I2957" s="33"/>
      <c r="J2957" s="34">
        <v>444.42</v>
      </c>
      <c r="K2957" s="34">
        <v>444.42</v>
      </c>
      <c r="L2957" s="34">
        <v>444.42</v>
      </c>
      <c r="M2957" s="34">
        <v>444.42</v>
      </c>
      <c r="N2957" s="34">
        <v>444.42</v>
      </c>
      <c r="O2957" s="34">
        <v>444.42</v>
      </c>
      <c r="P2957" s="34">
        <v>444.42</v>
      </c>
      <c r="Q2957" s="34">
        <v>444.42</v>
      </c>
      <c r="R2957" s="34">
        <v>444.42</v>
      </c>
      <c r="S2957" s="34">
        <v>444.42</v>
      </c>
    </row>
    <row r="2958" spans="1:19">
      <c r="B2958" s="5">
        <v>2012</v>
      </c>
      <c r="C2958" s="33"/>
      <c r="D2958" s="33"/>
      <c r="E2958" s="33"/>
      <c r="F2958" s="33"/>
      <c r="G2958" s="33"/>
      <c r="H2958" s="33"/>
      <c r="I2958" s="34">
        <v>1428.07</v>
      </c>
      <c r="J2958" s="34">
        <v>1428.07</v>
      </c>
      <c r="K2958" s="34">
        <v>1428.07</v>
      </c>
      <c r="L2958" s="34">
        <v>1428.07</v>
      </c>
      <c r="M2958" s="34">
        <v>1428.07</v>
      </c>
      <c r="N2958" s="34">
        <v>1428.07</v>
      </c>
      <c r="O2958" s="34">
        <v>1428.07</v>
      </c>
      <c r="P2958" s="34">
        <v>1428.07</v>
      </c>
      <c r="Q2958" s="34">
        <v>1428.07</v>
      </c>
      <c r="R2958" s="34">
        <v>1428.07</v>
      </c>
      <c r="S2958" s="34">
        <v>1428.07</v>
      </c>
    </row>
    <row r="2959" spans="1:19">
      <c r="B2959" s="5">
        <v>2011</v>
      </c>
      <c r="C2959" s="33"/>
      <c r="D2959" s="33"/>
      <c r="E2959" s="33"/>
      <c r="F2959" s="33"/>
      <c r="G2959" s="33"/>
      <c r="H2959" s="34">
        <v>11952.21</v>
      </c>
      <c r="I2959" s="34">
        <v>11952.21</v>
      </c>
      <c r="J2959" s="34">
        <v>11952.21</v>
      </c>
      <c r="K2959" s="34">
        <v>11952.21</v>
      </c>
      <c r="L2959" s="34">
        <v>11952.21</v>
      </c>
      <c r="M2959" s="34">
        <v>11952.21</v>
      </c>
      <c r="N2959" s="34">
        <v>11952.21</v>
      </c>
      <c r="O2959" s="34">
        <v>11952.21</v>
      </c>
      <c r="P2959" s="34">
        <v>11952.21</v>
      </c>
      <c r="Q2959" s="34">
        <v>11952.21</v>
      </c>
      <c r="R2959" s="34">
        <v>11952.21</v>
      </c>
      <c r="S2959" s="34">
        <v>11952.21</v>
      </c>
    </row>
    <row r="2960" spans="1:19">
      <c r="B2960" s="5">
        <v>2010</v>
      </c>
      <c r="C2960" s="33"/>
      <c r="D2960" s="33"/>
      <c r="E2960" s="33"/>
      <c r="F2960" s="33"/>
      <c r="G2960" s="34">
        <v>9997.85</v>
      </c>
      <c r="H2960" s="34">
        <v>9997.85</v>
      </c>
      <c r="I2960" s="34">
        <v>9997.85</v>
      </c>
      <c r="J2960" s="34">
        <v>9997.85</v>
      </c>
      <c r="K2960" s="34">
        <v>9997.85</v>
      </c>
      <c r="L2960" s="34">
        <v>9997.85</v>
      </c>
      <c r="M2960" s="34">
        <v>9997.85</v>
      </c>
      <c r="N2960" s="34">
        <v>9997.85</v>
      </c>
      <c r="O2960" s="34">
        <v>9997.85</v>
      </c>
      <c r="P2960" s="34">
        <v>9997.85</v>
      </c>
      <c r="Q2960" s="34">
        <v>9997.85</v>
      </c>
      <c r="R2960" s="34">
        <v>9997.85</v>
      </c>
      <c r="S2960" s="34">
        <v>9997.85</v>
      </c>
    </row>
    <row r="2961" spans="2:19">
      <c r="B2961" s="5">
        <v>2009</v>
      </c>
      <c r="C2961" s="33"/>
      <c r="D2961" s="33"/>
      <c r="E2961" s="33"/>
      <c r="F2961" s="34">
        <v>14295</v>
      </c>
      <c r="G2961" s="34">
        <v>14295</v>
      </c>
      <c r="H2961" s="34">
        <v>14295</v>
      </c>
      <c r="I2961" s="34">
        <v>14295</v>
      </c>
      <c r="J2961" s="34">
        <v>14295</v>
      </c>
      <c r="K2961" s="34">
        <v>14295</v>
      </c>
      <c r="L2961" s="34">
        <v>14295</v>
      </c>
      <c r="M2961" s="34">
        <v>14295</v>
      </c>
      <c r="N2961" s="34">
        <v>14295</v>
      </c>
      <c r="O2961" s="34">
        <v>14295</v>
      </c>
      <c r="P2961" s="34">
        <v>14295</v>
      </c>
      <c r="Q2961" s="34">
        <v>14295</v>
      </c>
      <c r="R2961" s="34">
        <v>14295</v>
      </c>
      <c r="S2961" s="34">
        <v>14295</v>
      </c>
    </row>
    <row r="2962" spans="2:19">
      <c r="B2962" s="5">
        <v>2008</v>
      </c>
      <c r="C2962" s="33"/>
      <c r="D2962" s="33"/>
      <c r="E2962" s="34">
        <v>13390</v>
      </c>
      <c r="F2962" s="34">
        <v>13390</v>
      </c>
      <c r="G2962" s="34">
        <v>13390</v>
      </c>
      <c r="H2962" s="34">
        <v>13390</v>
      </c>
      <c r="I2962" s="34">
        <v>13390</v>
      </c>
      <c r="J2962" s="34">
        <v>13390</v>
      </c>
      <c r="K2962" s="34">
        <v>13390</v>
      </c>
      <c r="L2962" s="34">
        <v>13390</v>
      </c>
      <c r="M2962" s="34">
        <v>13390</v>
      </c>
      <c r="N2962" s="34">
        <v>13390</v>
      </c>
      <c r="O2962" s="34">
        <v>13390</v>
      </c>
      <c r="P2962" s="34">
        <v>13390</v>
      </c>
      <c r="Q2962" s="34">
        <v>13390</v>
      </c>
      <c r="R2962" s="34">
        <v>13390</v>
      </c>
      <c r="S2962" s="34">
        <v>13390</v>
      </c>
    </row>
    <row r="2963" spans="2:19">
      <c r="B2963" s="5">
        <v>2007</v>
      </c>
      <c r="C2963" s="33"/>
      <c r="D2963" s="34">
        <v>30140</v>
      </c>
      <c r="E2963" s="34">
        <v>30140</v>
      </c>
      <c r="F2963" s="34">
        <v>30140</v>
      </c>
      <c r="G2963" s="34">
        <v>30140</v>
      </c>
      <c r="H2963" s="34">
        <v>30140</v>
      </c>
      <c r="I2963" s="34">
        <v>30140</v>
      </c>
      <c r="J2963" s="34">
        <v>30140</v>
      </c>
      <c r="K2963" s="34">
        <v>30140</v>
      </c>
      <c r="L2963" s="34">
        <v>30140</v>
      </c>
      <c r="M2963" s="34">
        <v>30140</v>
      </c>
      <c r="N2963" s="34">
        <v>30140</v>
      </c>
      <c r="O2963" s="34">
        <v>30140</v>
      </c>
      <c r="P2963" s="34">
        <v>30140</v>
      </c>
      <c r="Q2963" s="34">
        <v>30140</v>
      </c>
      <c r="R2963" s="34">
        <v>30140</v>
      </c>
      <c r="S2963" s="34">
        <v>30140</v>
      </c>
    </row>
    <row r="2964" spans="2:19">
      <c r="B2964" s="5">
        <v>2006</v>
      </c>
      <c r="C2964" s="34">
        <v>9992</v>
      </c>
      <c r="D2964" s="34">
        <v>9992</v>
      </c>
      <c r="E2964" s="34">
        <v>9992</v>
      </c>
      <c r="F2964" s="34">
        <v>9992</v>
      </c>
      <c r="G2964" s="34">
        <v>9992</v>
      </c>
      <c r="H2964" s="34">
        <v>9992</v>
      </c>
      <c r="I2964" s="34">
        <v>9992</v>
      </c>
      <c r="J2964" s="34">
        <v>9992</v>
      </c>
      <c r="K2964" s="34">
        <v>9992</v>
      </c>
      <c r="L2964" s="34">
        <v>9992</v>
      </c>
      <c r="M2964" s="34">
        <v>9992</v>
      </c>
      <c r="N2964" s="34">
        <v>9992</v>
      </c>
      <c r="O2964" s="34">
        <v>9992</v>
      </c>
      <c r="P2964" s="34">
        <v>9992</v>
      </c>
      <c r="Q2964" s="34">
        <v>9992</v>
      </c>
      <c r="R2964" s="34">
        <v>9992</v>
      </c>
      <c r="S2964" s="34">
        <v>9992</v>
      </c>
    </row>
    <row r="2965" spans="2:19">
      <c r="B2965" s="5">
        <v>2005</v>
      </c>
      <c r="C2965" s="34">
        <v>24297</v>
      </c>
      <c r="D2965" s="34">
        <v>24297</v>
      </c>
      <c r="E2965" s="34">
        <v>24297</v>
      </c>
      <c r="F2965" s="34">
        <v>24297</v>
      </c>
      <c r="G2965" s="34">
        <v>24297</v>
      </c>
      <c r="H2965" s="34">
        <v>24297</v>
      </c>
      <c r="I2965" s="34">
        <v>24297</v>
      </c>
      <c r="J2965" s="34">
        <v>24297</v>
      </c>
      <c r="K2965" s="34">
        <v>24297</v>
      </c>
      <c r="L2965" s="34">
        <v>24297</v>
      </c>
      <c r="M2965" s="34">
        <v>24297</v>
      </c>
      <c r="N2965" s="34">
        <v>24297</v>
      </c>
      <c r="O2965" s="34">
        <v>24297</v>
      </c>
      <c r="P2965" s="34">
        <v>24297</v>
      </c>
      <c r="Q2965" s="34">
        <v>24297</v>
      </c>
      <c r="R2965" s="34">
        <v>24297</v>
      </c>
      <c r="S2965" s="34">
        <v>24297</v>
      </c>
    </row>
    <row r="2966" spans="2:19">
      <c r="B2966" s="5">
        <v>2004</v>
      </c>
      <c r="C2966" s="34">
        <v>5223</v>
      </c>
      <c r="D2966" s="34">
        <v>5223</v>
      </c>
      <c r="E2966" s="34">
        <v>5223</v>
      </c>
      <c r="F2966" s="34">
        <v>5223</v>
      </c>
      <c r="G2966" s="34">
        <v>5223</v>
      </c>
      <c r="H2966" s="34">
        <v>5223</v>
      </c>
      <c r="I2966" s="34">
        <v>5223</v>
      </c>
      <c r="J2966" s="34">
        <v>5223</v>
      </c>
      <c r="K2966" s="34">
        <v>5223</v>
      </c>
      <c r="L2966" s="34">
        <v>5223</v>
      </c>
      <c r="M2966" s="34">
        <v>5223</v>
      </c>
      <c r="N2966" s="34">
        <v>5223</v>
      </c>
      <c r="O2966" s="34">
        <v>5223</v>
      </c>
      <c r="P2966" s="34">
        <v>5223</v>
      </c>
      <c r="Q2966" s="34">
        <v>5223</v>
      </c>
      <c r="R2966" s="34">
        <v>5223</v>
      </c>
      <c r="S2966" s="34">
        <v>5223</v>
      </c>
    </row>
    <row r="2967" spans="2:19">
      <c r="B2967" s="5">
        <v>2003</v>
      </c>
      <c r="C2967" s="34">
        <v>31580</v>
      </c>
      <c r="D2967" s="34">
        <v>31580</v>
      </c>
      <c r="E2967" s="34">
        <v>31580</v>
      </c>
      <c r="F2967" s="34">
        <v>31580</v>
      </c>
      <c r="G2967" s="34">
        <v>31580</v>
      </c>
      <c r="H2967" s="34">
        <v>31580</v>
      </c>
      <c r="I2967" s="34">
        <v>31580</v>
      </c>
      <c r="J2967" s="34">
        <v>31580</v>
      </c>
      <c r="K2967" s="34">
        <v>31580</v>
      </c>
      <c r="L2967" s="34">
        <v>31580</v>
      </c>
      <c r="M2967" s="34">
        <v>31580</v>
      </c>
      <c r="N2967" s="34">
        <v>31580</v>
      </c>
      <c r="O2967" s="34">
        <v>31580</v>
      </c>
      <c r="P2967" s="34">
        <v>31580</v>
      </c>
      <c r="Q2967" s="34">
        <v>31580</v>
      </c>
      <c r="R2967" s="34">
        <v>31580</v>
      </c>
      <c r="S2967" s="34">
        <v>31580</v>
      </c>
    </row>
    <row r="2968" spans="2:19">
      <c r="B2968" s="5">
        <v>2002</v>
      </c>
      <c r="C2968" s="34">
        <v>28514</v>
      </c>
      <c r="D2968" s="34">
        <v>28514</v>
      </c>
      <c r="E2968" s="34">
        <v>28514</v>
      </c>
      <c r="F2968" s="34">
        <v>28514</v>
      </c>
      <c r="G2968" s="34">
        <v>28514</v>
      </c>
      <c r="H2968" s="34">
        <v>28514</v>
      </c>
      <c r="I2968" s="34">
        <v>28514</v>
      </c>
      <c r="J2968" s="34">
        <v>28514</v>
      </c>
      <c r="K2968" s="34">
        <v>28514</v>
      </c>
      <c r="L2968" s="34">
        <v>28514</v>
      </c>
      <c r="M2968" s="34">
        <v>28514</v>
      </c>
      <c r="N2968" s="34">
        <v>28514</v>
      </c>
      <c r="O2968" s="34">
        <v>28514</v>
      </c>
      <c r="P2968" s="34">
        <v>28514</v>
      </c>
      <c r="Q2968" s="34">
        <v>28514</v>
      </c>
      <c r="R2968" s="34">
        <v>28514</v>
      </c>
      <c r="S2968" s="34">
        <v>28514</v>
      </c>
    </row>
    <row r="2969" spans="2:19">
      <c r="B2969" s="5">
        <v>2001</v>
      </c>
      <c r="C2969" s="34">
        <v>13415.28</v>
      </c>
      <c r="D2969" s="34">
        <v>13415.28</v>
      </c>
      <c r="E2969" s="34">
        <v>13415.28</v>
      </c>
      <c r="F2969" s="34">
        <v>13415.28</v>
      </c>
      <c r="G2969" s="34">
        <v>13415.28</v>
      </c>
      <c r="H2969" s="34">
        <v>13415.28</v>
      </c>
      <c r="I2969" s="34">
        <v>13415.28</v>
      </c>
      <c r="J2969" s="34">
        <v>13415.28</v>
      </c>
      <c r="K2969" s="34">
        <v>13415.28</v>
      </c>
      <c r="L2969" s="34">
        <v>13415.28</v>
      </c>
      <c r="M2969" s="34">
        <v>13415.28</v>
      </c>
      <c r="N2969" s="34">
        <v>13415.28</v>
      </c>
      <c r="O2969" s="34">
        <v>13415.28</v>
      </c>
      <c r="P2969" s="34">
        <v>13415.28</v>
      </c>
      <c r="Q2969" s="34">
        <v>13415.28</v>
      </c>
      <c r="R2969" s="34">
        <v>13415.28</v>
      </c>
      <c r="S2969" s="34">
        <v>13415.28</v>
      </c>
    </row>
    <row r="2970" spans="2:19">
      <c r="B2970" s="5">
        <v>2000</v>
      </c>
      <c r="C2970" s="34">
        <v>26673.58</v>
      </c>
      <c r="D2970" s="34">
        <v>26673.58</v>
      </c>
      <c r="E2970" s="34">
        <v>26673.58</v>
      </c>
      <c r="F2970" s="34">
        <v>26673.58</v>
      </c>
      <c r="G2970" s="34">
        <v>26673.58</v>
      </c>
      <c r="H2970" s="34">
        <v>26673.58</v>
      </c>
      <c r="I2970" s="34">
        <v>26673.58</v>
      </c>
      <c r="J2970" s="34">
        <v>26673.58</v>
      </c>
      <c r="K2970" s="34">
        <v>26673.58</v>
      </c>
      <c r="L2970" s="34">
        <v>26673.58</v>
      </c>
      <c r="M2970" s="34">
        <v>26673.58</v>
      </c>
      <c r="N2970" s="34">
        <v>26673.58</v>
      </c>
      <c r="O2970" s="34">
        <v>26673.58</v>
      </c>
      <c r="P2970" s="34">
        <v>26673.58</v>
      </c>
      <c r="Q2970" s="34">
        <v>26673.58</v>
      </c>
      <c r="R2970" s="34">
        <v>26673.58</v>
      </c>
      <c r="S2970" s="34">
        <v>26673.58</v>
      </c>
    </row>
    <row r="2971" spans="2:19">
      <c r="B2971" s="5">
        <v>1999</v>
      </c>
      <c r="C2971" s="34">
        <v>20242.05</v>
      </c>
      <c r="D2971" s="34">
        <v>20242.05</v>
      </c>
      <c r="E2971" s="34">
        <v>20242.05</v>
      </c>
      <c r="F2971" s="34">
        <v>20242.05</v>
      </c>
      <c r="G2971" s="34">
        <v>20242.05</v>
      </c>
      <c r="H2971" s="34">
        <v>20242.05</v>
      </c>
      <c r="I2971" s="34">
        <v>20242.05</v>
      </c>
      <c r="J2971" s="34">
        <v>20242.05</v>
      </c>
      <c r="K2971" s="34">
        <v>20242.05</v>
      </c>
      <c r="L2971" s="34">
        <v>20242.05</v>
      </c>
      <c r="M2971" s="34">
        <v>20242.05</v>
      </c>
      <c r="N2971" s="34">
        <v>20242.05</v>
      </c>
      <c r="O2971" s="34">
        <v>20242.05</v>
      </c>
      <c r="P2971" s="34">
        <v>20242.05</v>
      </c>
      <c r="Q2971" s="34">
        <v>20242.05</v>
      </c>
      <c r="R2971" s="34">
        <v>20242.05</v>
      </c>
      <c r="S2971" s="34">
        <v>20242.05</v>
      </c>
    </row>
    <row r="2972" spans="2:19">
      <c r="B2972" s="5">
        <v>1998</v>
      </c>
      <c r="C2972" s="34">
        <v>42805.36</v>
      </c>
      <c r="D2972" s="34">
        <v>42805.36</v>
      </c>
      <c r="E2972" s="34">
        <v>42805.36</v>
      </c>
      <c r="F2972" s="34">
        <v>42805.36</v>
      </c>
      <c r="G2972" s="34">
        <v>42805.36</v>
      </c>
      <c r="H2972" s="34">
        <v>42805.36</v>
      </c>
      <c r="I2972" s="34">
        <v>42805.36</v>
      </c>
      <c r="J2972" s="34">
        <v>42805.36</v>
      </c>
      <c r="K2972" s="34">
        <v>42805.36</v>
      </c>
      <c r="L2972" s="34">
        <v>42805.36</v>
      </c>
      <c r="M2972" s="34">
        <v>42805.36</v>
      </c>
      <c r="N2972" s="34">
        <v>42805.36</v>
      </c>
      <c r="O2972" s="34">
        <v>42805.36</v>
      </c>
      <c r="P2972" s="34">
        <v>42805.36</v>
      </c>
      <c r="Q2972" s="34">
        <v>42805.36</v>
      </c>
      <c r="R2972" s="34">
        <v>42805.36</v>
      </c>
      <c r="S2972" s="34">
        <v>42805.36</v>
      </c>
    </row>
    <row r="2973" spans="2:19">
      <c r="B2973" s="5">
        <v>1997</v>
      </c>
      <c r="C2973" s="34">
        <v>18679.53</v>
      </c>
      <c r="D2973" s="34">
        <v>18679.53</v>
      </c>
      <c r="E2973" s="34">
        <v>18679.53</v>
      </c>
      <c r="F2973" s="34">
        <v>18679.53</v>
      </c>
      <c r="G2973" s="34">
        <v>18679.53</v>
      </c>
      <c r="H2973" s="34">
        <v>18679.53</v>
      </c>
      <c r="I2973" s="34">
        <v>18679.53</v>
      </c>
      <c r="J2973" s="34">
        <v>18679.53</v>
      </c>
      <c r="K2973" s="34">
        <v>18679.53</v>
      </c>
      <c r="L2973" s="34">
        <v>18679.53</v>
      </c>
      <c r="M2973" s="34">
        <v>18679.53</v>
      </c>
      <c r="N2973" s="34">
        <v>18679.53</v>
      </c>
      <c r="O2973" s="34">
        <v>18679.53</v>
      </c>
      <c r="P2973" s="34">
        <v>18679.53</v>
      </c>
      <c r="Q2973" s="34">
        <v>18679.53</v>
      </c>
      <c r="R2973" s="34">
        <v>18679.53</v>
      </c>
      <c r="S2973" s="34">
        <v>18679.53</v>
      </c>
    </row>
    <row r="2974" spans="2:19">
      <c r="B2974" s="5">
        <v>1996</v>
      </c>
      <c r="C2974" s="34">
        <v>13678.6</v>
      </c>
      <c r="D2974" s="34">
        <v>13678.6</v>
      </c>
      <c r="E2974" s="34">
        <v>13678.6</v>
      </c>
      <c r="F2974" s="34">
        <v>13678.6</v>
      </c>
      <c r="G2974" s="34">
        <v>13678.6</v>
      </c>
      <c r="H2974" s="34">
        <v>13678.6</v>
      </c>
      <c r="I2974" s="34">
        <v>13678.6</v>
      </c>
      <c r="J2974" s="34">
        <v>13678.6</v>
      </c>
      <c r="K2974" s="34">
        <v>13678.6</v>
      </c>
      <c r="L2974" s="34">
        <v>13678.6</v>
      </c>
      <c r="M2974" s="34">
        <v>13678.6</v>
      </c>
      <c r="N2974" s="34">
        <v>13678.6</v>
      </c>
      <c r="O2974" s="34">
        <v>13678.6</v>
      </c>
      <c r="P2974" s="34">
        <v>13678.6</v>
      </c>
      <c r="Q2974" s="34">
        <v>13678.6</v>
      </c>
      <c r="R2974" s="34">
        <v>13678.6</v>
      </c>
      <c r="S2974" s="34">
        <v>13678.6</v>
      </c>
    </row>
    <row r="2975" spans="2:19">
      <c r="B2975" s="5">
        <v>1995</v>
      </c>
      <c r="C2975" s="34">
        <v>8016.56</v>
      </c>
      <c r="D2975" s="34">
        <v>8016.56</v>
      </c>
      <c r="E2975" s="34">
        <v>8016.56</v>
      </c>
      <c r="F2975" s="34">
        <v>8016.56</v>
      </c>
      <c r="G2975" s="34">
        <v>8016.56</v>
      </c>
      <c r="H2975" s="34">
        <v>8016.56</v>
      </c>
      <c r="I2975" s="34">
        <v>8016.56</v>
      </c>
      <c r="J2975" s="34">
        <v>8016.56</v>
      </c>
      <c r="K2975" s="34">
        <v>8016.56</v>
      </c>
      <c r="L2975" s="34">
        <v>8016.56</v>
      </c>
      <c r="M2975" s="34">
        <v>8016.56</v>
      </c>
      <c r="N2975" s="34">
        <v>8016.56</v>
      </c>
      <c r="O2975" s="34">
        <v>8016.56</v>
      </c>
      <c r="P2975" s="34">
        <v>8016.56</v>
      </c>
      <c r="Q2975" s="34">
        <v>8016.56</v>
      </c>
      <c r="R2975" s="34">
        <v>8016.56</v>
      </c>
      <c r="S2975" s="34">
        <v>8016.56</v>
      </c>
    </row>
    <row r="2976" spans="2:19">
      <c r="B2976" s="5">
        <v>1994</v>
      </c>
      <c r="C2976" s="34">
        <v>26557.52</v>
      </c>
      <c r="D2976" s="34">
        <v>26557.52</v>
      </c>
      <c r="E2976" s="34">
        <v>26557.52</v>
      </c>
      <c r="F2976" s="34">
        <v>26557.52</v>
      </c>
      <c r="G2976" s="34">
        <v>26557.52</v>
      </c>
      <c r="H2976" s="34">
        <v>26557.52</v>
      </c>
      <c r="I2976" s="34">
        <v>26557.52</v>
      </c>
      <c r="J2976" s="34">
        <v>26557.52</v>
      </c>
      <c r="K2976" s="34">
        <v>26557.52</v>
      </c>
      <c r="L2976" s="34">
        <v>26557.52</v>
      </c>
      <c r="M2976" s="34">
        <v>26557.52</v>
      </c>
      <c r="N2976" s="34">
        <v>26557.52</v>
      </c>
      <c r="O2976" s="34">
        <v>26557.52</v>
      </c>
      <c r="P2976" s="34">
        <v>26557.52</v>
      </c>
      <c r="Q2976" s="34">
        <v>26557.52</v>
      </c>
      <c r="R2976" s="34">
        <v>26557.52</v>
      </c>
      <c r="S2976" s="34">
        <v>26557.52</v>
      </c>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v>19422.96</v>
      </c>
      <c r="D2999" s="34">
        <v>19422.96</v>
      </c>
      <c r="E2999" s="34">
        <v>19422.96</v>
      </c>
      <c r="F2999" s="34">
        <v>19422.96</v>
      </c>
      <c r="G2999" s="34">
        <v>19422.96</v>
      </c>
      <c r="H2999" s="34">
        <v>19422.96</v>
      </c>
      <c r="I2999" s="34">
        <v>19422.96</v>
      </c>
      <c r="J2999" s="34">
        <v>19422.96</v>
      </c>
      <c r="K2999" s="34">
        <v>19422.96</v>
      </c>
      <c r="L2999" s="34">
        <v>19422.96</v>
      </c>
      <c r="M2999" s="34">
        <v>19422.96</v>
      </c>
      <c r="N2999" s="34">
        <v>19422.96</v>
      </c>
      <c r="O2999" s="34">
        <v>19422.96</v>
      </c>
      <c r="P2999" s="34">
        <v>19422.96</v>
      </c>
      <c r="Q2999" s="34">
        <v>19422.96</v>
      </c>
      <c r="R2999" s="34">
        <v>19422.96</v>
      </c>
      <c r="S2999" s="34">
        <v>19422.96</v>
      </c>
    </row>
    <row r="3000" spans="2:19">
      <c r="B3000" s="5">
        <v>1970</v>
      </c>
      <c r="C3000" s="34">
        <v>25987.94</v>
      </c>
      <c r="D3000" s="34">
        <v>25987.94</v>
      </c>
      <c r="E3000" s="34">
        <v>25987.94</v>
      </c>
      <c r="F3000" s="34">
        <v>25987.94</v>
      </c>
      <c r="G3000" s="34">
        <v>25987.94</v>
      </c>
      <c r="H3000" s="34">
        <v>25987.94</v>
      </c>
      <c r="I3000" s="34">
        <v>25987.94</v>
      </c>
      <c r="J3000" s="34">
        <v>25987.94</v>
      </c>
      <c r="K3000" s="34">
        <v>25987.94</v>
      </c>
      <c r="L3000" s="34">
        <v>25987.94</v>
      </c>
      <c r="M3000" s="34">
        <v>25987.94</v>
      </c>
      <c r="N3000" s="34">
        <v>25987.94</v>
      </c>
      <c r="O3000" s="34">
        <v>25987.94</v>
      </c>
      <c r="P3000" s="34">
        <v>25987.94</v>
      </c>
      <c r="Q3000" s="34">
        <v>25987.94</v>
      </c>
      <c r="R3000" s="34">
        <v>25987.94</v>
      </c>
      <c r="S3000" s="34">
        <v>25987.94</v>
      </c>
    </row>
    <row r="3001" spans="2:19">
      <c r="B3001" s="5">
        <v>1969</v>
      </c>
      <c r="C3001" s="34">
        <v>10020.81</v>
      </c>
      <c r="D3001" s="34">
        <v>10020.81</v>
      </c>
      <c r="E3001" s="34">
        <v>10020.81</v>
      </c>
      <c r="F3001" s="34">
        <v>10020.81</v>
      </c>
      <c r="G3001" s="34">
        <v>10020.81</v>
      </c>
      <c r="H3001" s="34">
        <v>10020.81</v>
      </c>
      <c r="I3001" s="34">
        <v>10020.81</v>
      </c>
      <c r="J3001" s="34">
        <v>10020.81</v>
      </c>
      <c r="K3001" s="34">
        <v>10020.81</v>
      </c>
      <c r="L3001" s="34">
        <v>10020.81</v>
      </c>
      <c r="M3001" s="34">
        <v>10020.81</v>
      </c>
      <c r="N3001" s="34">
        <v>10020.81</v>
      </c>
      <c r="O3001" s="34">
        <v>10020.81</v>
      </c>
      <c r="P3001" s="34">
        <v>10020.81</v>
      </c>
      <c r="Q3001" s="34">
        <v>10020.81</v>
      </c>
      <c r="R3001" s="34">
        <v>10020.81</v>
      </c>
      <c r="S3001" s="34">
        <v>10020.81</v>
      </c>
    </row>
    <row r="3002" spans="2:19">
      <c r="B3002" s="5">
        <v>1968</v>
      </c>
      <c r="C3002" s="34">
        <v>4284.1099999999997</v>
      </c>
      <c r="D3002" s="34">
        <v>4284.1099999999997</v>
      </c>
      <c r="E3002" s="34">
        <v>4284.1099999999997</v>
      </c>
      <c r="F3002" s="34">
        <v>4284.1099999999997</v>
      </c>
      <c r="G3002" s="34">
        <v>4284.1099999999997</v>
      </c>
      <c r="H3002" s="34">
        <v>4284.1099999999997</v>
      </c>
      <c r="I3002" s="34">
        <v>4284.1099999999997</v>
      </c>
      <c r="J3002" s="34">
        <v>4284.1099999999997</v>
      </c>
      <c r="K3002" s="34">
        <v>4284.1099999999997</v>
      </c>
      <c r="L3002" s="34">
        <v>4284.1099999999997</v>
      </c>
      <c r="M3002" s="34">
        <v>4284.1099999999997</v>
      </c>
      <c r="N3002" s="34">
        <v>4284.1099999999997</v>
      </c>
      <c r="O3002" s="34">
        <v>4284.1099999999997</v>
      </c>
      <c r="P3002" s="34">
        <v>4284.1099999999997</v>
      </c>
      <c r="Q3002" s="34">
        <v>4284.1099999999997</v>
      </c>
      <c r="R3002" s="34">
        <v>4284.1099999999997</v>
      </c>
      <c r="S3002" s="34">
        <v>4284.1099999999997</v>
      </c>
    </row>
    <row r="3003" spans="2:19">
      <c r="B3003" s="5">
        <v>1967</v>
      </c>
      <c r="C3003" s="34">
        <v>72.599999999999994</v>
      </c>
      <c r="D3003" s="34">
        <v>72.599999999999994</v>
      </c>
      <c r="E3003" s="34">
        <v>72.599999999999994</v>
      </c>
      <c r="F3003" s="34">
        <v>72.599999999999994</v>
      </c>
      <c r="G3003" s="34">
        <v>72.599999999999994</v>
      </c>
      <c r="H3003" s="34">
        <v>72.599999999999994</v>
      </c>
      <c r="I3003" s="34">
        <v>72.599999999999994</v>
      </c>
      <c r="J3003" s="34">
        <v>72.599999999999994</v>
      </c>
      <c r="K3003" s="34">
        <v>72.599999999999994</v>
      </c>
      <c r="L3003" s="34">
        <v>72.599999999999994</v>
      </c>
      <c r="M3003" s="34">
        <v>72.599999999999994</v>
      </c>
      <c r="N3003" s="34">
        <v>72.599999999999994</v>
      </c>
      <c r="O3003" s="34">
        <v>72.599999999999994</v>
      </c>
      <c r="P3003" s="34">
        <v>72.599999999999994</v>
      </c>
      <c r="Q3003" s="34">
        <v>72.599999999999994</v>
      </c>
      <c r="R3003" s="34">
        <v>72.599999999999994</v>
      </c>
      <c r="S3003" s="34">
        <v>72.599999999999994</v>
      </c>
    </row>
    <row r="3004" spans="2:19">
      <c r="B3004" s="5">
        <v>1966</v>
      </c>
      <c r="C3004" s="34">
        <v>2176.5700000000002</v>
      </c>
      <c r="D3004" s="34">
        <v>2176.5700000000002</v>
      </c>
      <c r="E3004" s="34">
        <v>2176.5700000000002</v>
      </c>
      <c r="F3004" s="34">
        <v>2176.5700000000002</v>
      </c>
      <c r="G3004" s="34">
        <v>2176.5700000000002</v>
      </c>
      <c r="H3004" s="34">
        <v>2176.5700000000002</v>
      </c>
      <c r="I3004" s="34">
        <v>2176.5700000000002</v>
      </c>
      <c r="J3004" s="34">
        <v>2176.5700000000002</v>
      </c>
      <c r="K3004" s="34">
        <v>2176.5700000000002</v>
      </c>
      <c r="L3004" s="34">
        <v>2176.5700000000002</v>
      </c>
      <c r="M3004" s="34">
        <v>2176.5700000000002</v>
      </c>
      <c r="N3004" s="34">
        <v>2176.5700000000002</v>
      </c>
      <c r="O3004" s="34">
        <v>2176.5700000000002</v>
      </c>
      <c r="P3004" s="34">
        <v>2176.5700000000002</v>
      </c>
      <c r="Q3004" s="34">
        <v>2176.5700000000002</v>
      </c>
      <c r="R3004" s="34">
        <v>2176.5700000000002</v>
      </c>
      <c r="S3004" s="34">
        <v>2176.5700000000002</v>
      </c>
    </row>
    <row r="3005" spans="2:19">
      <c r="B3005" s="5">
        <v>1965</v>
      </c>
      <c r="C3005" s="34">
        <v>2981.85</v>
      </c>
      <c r="D3005" s="34">
        <v>2981.85</v>
      </c>
      <c r="E3005" s="34">
        <v>2981.85</v>
      </c>
      <c r="F3005" s="34">
        <v>2981.85</v>
      </c>
      <c r="G3005" s="34">
        <v>2981.85</v>
      </c>
      <c r="H3005" s="34">
        <v>2981.85</v>
      </c>
      <c r="I3005" s="34">
        <v>2981.85</v>
      </c>
      <c r="J3005" s="34">
        <v>2981.85</v>
      </c>
      <c r="K3005" s="34">
        <v>2981.85</v>
      </c>
      <c r="L3005" s="34">
        <v>2981.85</v>
      </c>
      <c r="M3005" s="34">
        <v>2981.85</v>
      </c>
      <c r="N3005" s="34">
        <v>2981.85</v>
      </c>
      <c r="O3005" s="34">
        <v>2981.85</v>
      </c>
      <c r="P3005" s="34">
        <v>2981.85</v>
      </c>
      <c r="Q3005" s="34">
        <v>2981.85</v>
      </c>
      <c r="R3005" s="34">
        <v>2981.85</v>
      </c>
      <c r="S3005" s="34">
        <v>2981.85</v>
      </c>
    </row>
    <row r="3006" spans="2:19">
      <c r="B3006" s="5">
        <v>1964</v>
      </c>
      <c r="C3006" s="34">
        <v>2441.42</v>
      </c>
      <c r="D3006" s="34">
        <v>2441.42</v>
      </c>
      <c r="E3006" s="34">
        <v>2441.42</v>
      </c>
      <c r="F3006" s="34">
        <v>2441.42</v>
      </c>
      <c r="G3006" s="34">
        <v>2441.42</v>
      </c>
      <c r="H3006" s="34">
        <v>2441.42</v>
      </c>
      <c r="I3006" s="34">
        <v>2441.42</v>
      </c>
      <c r="J3006" s="34">
        <v>2441.42</v>
      </c>
      <c r="K3006" s="34">
        <v>2441.42</v>
      </c>
      <c r="L3006" s="34">
        <v>2441.42</v>
      </c>
      <c r="M3006" s="34">
        <v>2441.42</v>
      </c>
      <c r="N3006" s="34">
        <v>2441.42</v>
      </c>
      <c r="O3006" s="34">
        <v>2441.42</v>
      </c>
      <c r="P3006" s="34">
        <v>2441.42</v>
      </c>
      <c r="Q3006" s="34">
        <v>2441.42</v>
      </c>
      <c r="R3006" s="34">
        <v>2441.42</v>
      </c>
      <c r="S3006" s="34">
        <v>2441.42</v>
      </c>
    </row>
    <row r="3007" spans="2:19">
      <c r="B3007" s="5">
        <v>1963</v>
      </c>
      <c r="C3007" s="34">
        <v>8998.74</v>
      </c>
      <c r="D3007" s="34">
        <v>8998.74</v>
      </c>
      <c r="E3007" s="34">
        <v>8998.74</v>
      </c>
      <c r="F3007" s="34">
        <v>8998.74</v>
      </c>
      <c r="G3007" s="34">
        <v>8998.74</v>
      </c>
      <c r="H3007" s="34">
        <v>8998.74</v>
      </c>
      <c r="I3007" s="34">
        <v>8998.74</v>
      </c>
      <c r="J3007" s="34">
        <v>8998.74</v>
      </c>
      <c r="K3007" s="34">
        <v>8998.74</v>
      </c>
      <c r="L3007" s="34">
        <v>8998.74</v>
      </c>
      <c r="M3007" s="34">
        <v>8998.74</v>
      </c>
      <c r="N3007" s="34">
        <v>8998.74</v>
      </c>
      <c r="O3007" s="34">
        <v>8998.74</v>
      </c>
      <c r="P3007" s="34">
        <v>8998.74</v>
      </c>
      <c r="Q3007" s="34">
        <v>8998.74</v>
      </c>
      <c r="R3007" s="34">
        <v>8998.74</v>
      </c>
      <c r="S3007" s="34">
        <v>8998.74</v>
      </c>
    </row>
    <row r="3008" spans="2:19">
      <c r="B3008" s="5">
        <v>1962</v>
      </c>
      <c r="C3008" s="34">
        <v>12219.88</v>
      </c>
      <c r="D3008" s="34">
        <v>12219.88</v>
      </c>
      <c r="E3008" s="34">
        <v>12219.88</v>
      </c>
      <c r="F3008" s="34">
        <v>12219.88</v>
      </c>
      <c r="G3008" s="34">
        <v>12219.88</v>
      </c>
      <c r="H3008" s="34">
        <v>12219.88</v>
      </c>
      <c r="I3008" s="34">
        <v>12219.88</v>
      </c>
      <c r="J3008" s="34">
        <v>12219.88</v>
      </c>
      <c r="K3008" s="34">
        <v>12219.88</v>
      </c>
      <c r="L3008" s="34">
        <v>12219.88</v>
      </c>
      <c r="M3008" s="34">
        <v>12219.88</v>
      </c>
      <c r="N3008" s="34">
        <v>12219.88</v>
      </c>
      <c r="O3008" s="34">
        <v>12219.88</v>
      </c>
      <c r="P3008" s="34">
        <v>12219.88</v>
      </c>
      <c r="Q3008" s="34">
        <v>12219.88</v>
      </c>
      <c r="R3008" s="34">
        <v>12219.88</v>
      </c>
      <c r="S3008" s="34">
        <v>12219.88</v>
      </c>
    </row>
    <row r="3009" spans="2:19">
      <c r="B3009" s="5">
        <v>1961</v>
      </c>
      <c r="C3009" s="34">
        <v>6527.1500000000005</v>
      </c>
      <c r="D3009" s="34">
        <v>6527.1500000000005</v>
      </c>
      <c r="E3009" s="34">
        <v>6527.1500000000005</v>
      </c>
      <c r="F3009" s="34">
        <v>6527.1500000000005</v>
      </c>
      <c r="G3009" s="34">
        <v>6527.1500000000005</v>
      </c>
      <c r="H3009" s="34">
        <v>6527.1500000000005</v>
      </c>
      <c r="I3009" s="34">
        <v>6527.1500000000005</v>
      </c>
      <c r="J3009" s="34">
        <v>6527.1500000000005</v>
      </c>
      <c r="K3009" s="34">
        <v>6527.1500000000005</v>
      </c>
      <c r="L3009" s="34">
        <v>6527.1500000000005</v>
      </c>
      <c r="M3009" s="34">
        <v>6527.1500000000005</v>
      </c>
      <c r="N3009" s="34">
        <v>6527.1500000000005</v>
      </c>
      <c r="O3009" s="34">
        <v>6527.1500000000005</v>
      </c>
      <c r="P3009" s="34">
        <v>6527.1500000000005</v>
      </c>
      <c r="Q3009" s="34">
        <v>6527.1500000000005</v>
      </c>
      <c r="R3009" s="34">
        <v>6527.1500000000005</v>
      </c>
      <c r="S3009" s="34">
        <v>6527.1500000000005</v>
      </c>
    </row>
    <row r="3010" spans="2:19">
      <c r="B3010" s="5">
        <v>1960</v>
      </c>
      <c r="C3010" s="34">
        <v>10183.91</v>
      </c>
      <c r="D3010" s="34">
        <v>10183.91</v>
      </c>
      <c r="E3010" s="34">
        <v>10183.91</v>
      </c>
      <c r="F3010" s="34">
        <v>10183.91</v>
      </c>
      <c r="G3010" s="34">
        <v>10183.91</v>
      </c>
      <c r="H3010" s="34">
        <v>10183.91</v>
      </c>
      <c r="I3010" s="34">
        <v>10183.91</v>
      </c>
      <c r="J3010" s="34">
        <v>10183.91</v>
      </c>
      <c r="K3010" s="34">
        <v>10183.91</v>
      </c>
      <c r="L3010" s="34">
        <v>10183.91</v>
      </c>
      <c r="M3010" s="34">
        <v>10183.91</v>
      </c>
      <c r="N3010" s="34">
        <v>10183.91</v>
      </c>
      <c r="O3010" s="34">
        <v>10183.91</v>
      </c>
      <c r="P3010" s="34">
        <v>10183.91</v>
      </c>
      <c r="Q3010" s="34">
        <v>10183.91</v>
      </c>
      <c r="R3010" s="34">
        <v>10183.91</v>
      </c>
      <c r="S3010" s="34">
        <v>10183.91</v>
      </c>
    </row>
    <row r="3011" spans="2:19">
      <c r="B3011" s="5">
        <v>1959</v>
      </c>
      <c r="C3011" s="34">
        <v>664.68</v>
      </c>
      <c r="D3011" s="34">
        <v>664.68</v>
      </c>
      <c r="E3011" s="34">
        <v>664.68</v>
      </c>
      <c r="F3011" s="34">
        <v>664.68</v>
      </c>
      <c r="G3011" s="34">
        <v>664.68</v>
      </c>
      <c r="H3011" s="34">
        <v>664.68</v>
      </c>
      <c r="I3011" s="34">
        <v>664.68</v>
      </c>
      <c r="J3011" s="34">
        <v>664.68</v>
      </c>
      <c r="K3011" s="34">
        <v>664.68</v>
      </c>
      <c r="L3011" s="34">
        <v>664.68</v>
      </c>
      <c r="M3011" s="34">
        <v>664.68</v>
      </c>
      <c r="N3011" s="34">
        <v>664.68</v>
      </c>
      <c r="O3011" s="34">
        <v>664.68</v>
      </c>
      <c r="P3011" s="34">
        <v>664.68</v>
      </c>
      <c r="Q3011" s="34">
        <v>664.68</v>
      </c>
      <c r="R3011" s="34">
        <v>664.68</v>
      </c>
      <c r="S3011" s="34">
        <v>664.68</v>
      </c>
    </row>
    <row r="3012" spans="2:19">
      <c r="B3012" s="5">
        <v>1958</v>
      </c>
      <c r="C3012" s="34">
        <v>9055.49</v>
      </c>
      <c r="D3012" s="34">
        <v>9055.49</v>
      </c>
      <c r="E3012" s="34">
        <v>9055.49</v>
      </c>
      <c r="F3012" s="34">
        <v>9055.49</v>
      </c>
      <c r="G3012" s="34">
        <v>9055.49</v>
      </c>
      <c r="H3012" s="34">
        <v>9055.49</v>
      </c>
      <c r="I3012" s="34">
        <v>9055.49</v>
      </c>
      <c r="J3012" s="34">
        <v>9055.49</v>
      </c>
      <c r="K3012" s="34">
        <v>9055.49</v>
      </c>
      <c r="L3012" s="34">
        <v>9055.49</v>
      </c>
      <c r="M3012" s="34">
        <v>9055.49</v>
      </c>
      <c r="N3012" s="34">
        <v>9055.49</v>
      </c>
      <c r="O3012" s="34">
        <v>9055.49</v>
      </c>
      <c r="P3012" s="34">
        <v>9055.49</v>
      </c>
      <c r="Q3012" s="34">
        <v>9055.49</v>
      </c>
      <c r="R3012" s="34">
        <v>9055.49</v>
      </c>
      <c r="S3012" s="34">
        <v>9055.49</v>
      </c>
    </row>
    <row r="3013" spans="2:19">
      <c r="B3013" s="5">
        <v>1957</v>
      </c>
      <c r="C3013" s="34">
        <v>10179.82</v>
      </c>
      <c r="D3013" s="34">
        <v>10179.82</v>
      </c>
      <c r="E3013" s="34">
        <v>10179.82</v>
      </c>
      <c r="F3013" s="34">
        <v>10179.82</v>
      </c>
      <c r="G3013" s="34">
        <v>10179.82</v>
      </c>
      <c r="H3013" s="34">
        <v>10179.82</v>
      </c>
      <c r="I3013" s="34">
        <v>10179.82</v>
      </c>
      <c r="J3013" s="34">
        <v>10179.82</v>
      </c>
      <c r="K3013" s="34">
        <v>10179.82</v>
      </c>
      <c r="L3013" s="34">
        <v>10179.82</v>
      </c>
      <c r="M3013" s="34">
        <v>10179.82</v>
      </c>
      <c r="N3013" s="34">
        <v>10179.82</v>
      </c>
      <c r="O3013" s="34">
        <v>10179.82</v>
      </c>
      <c r="P3013" s="34">
        <v>10179.82</v>
      </c>
      <c r="Q3013" s="34">
        <v>10179.82</v>
      </c>
      <c r="R3013" s="34">
        <v>10179.82</v>
      </c>
      <c r="S3013" s="34">
        <v>10179.82</v>
      </c>
    </row>
    <row r="3014" spans="2:19">
      <c r="B3014" s="5">
        <v>1956</v>
      </c>
      <c r="C3014" s="34">
        <v>1329.36</v>
      </c>
      <c r="D3014" s="34">
        <v>1329.36</v>
      </c>
      <c r="E3014" s="34">
        <v>1329.36</v>
      </c>
      <c r="F3014" s="34">
        <v>1329.36</v>
      </c>
      <c r="G3014" s="34">
        <v>1329.36</v>
      </c>
      <c r="H3014" s="34">
        <v>1329.36</v>
      </c>
      <c r="I3014" s="34">
        <v>1329.36</v>
      </c>
      <c r="J3014" s="34">
        <v>1329.36</v>
      </c>
      <c r="K3014" s="34">
        <v>1329.36</v>
      </c>
      <c r="L3014" s="34">
        <v>1329.36</v>
      </c>
      <c r="M3014" s="34">
        <v>1329.36</v>
      </c>
      <c r="N3014" s="34">
        <v>1329.36</v>
      </c>
      <c r="O3014" s="34">
        <v>1329.36</v>
      </c>
      <c r="P3014" s="34">
        <v>1329.36</v>
      </c>
      <c r="Q3014" s="34">
        <v>1329.36</v>
      </c>
      <c r="R3014" s="34">
        <v>1329.36</v>
      </c>
      <c r="S3014" s="34">
        <v>1329.36</v>
      </c>
    </row>
    <row r="3015" spans="2:19">
      <c r="B3015" s="5">
        <v>1955</v>
      </c>
      <c r="C3015" s="34">
        <v>2581</v>
      </c>
      <c r="D3015" s="34">
        <v>2581</v>
      </c>
      <c r="E3015" s="34">
        <v>2581</v>
      </c>
      <c r="F3015" s="34">
        <v>2581</v>
      </c>
      <c r="G3015" s="34">
        <v>2581</v>
      </c>
      <c r="H3015" s="34">
        <v>2581</v>
      </c>
      <c r="I3015" s="34">
        <v>2581</v>
      </c>
      <c r="J3015" s="34">
        <v>2581</v>
      </c>
      <c r="K3015" s="34">
        <v>2581</v>
      </c>
      <c r="L3015" s="34">
        <v>2581</v>
      </c>
      <c r="M3015" s="34">
        <v>2581</v>
      </c>
      <c r="N3015" s="34">
        <v>2581</v>
      </c>
      <c r="O3015" s="34">
        <v>2581</v>
      </c>
      <c r="P3015" s="34">
        <v>2581</v>
      </c>
      <c r="Q3015" s="34">
        <v>2581</v>
      </c>
      <c r="R3015" s="34">
        <v>2581</v>
      </c>
      <c r="S3015" s="34">
        <v>2581</v>
      </c>
    </row>
    <row r="3016" spans="2:19">
      <c r="B3016" s="5">
        <v>1954</v>
      </c>
      <c r="C3016" s="34">
        <v>1152.96</v>
      </c>
      <c r="D3016" s="34">
        <v>1152.96</v>
      </c>
      <c r="E3016" s="34">
        <v>1152.96</v>
      </c>
      <c r="F3016" s="34">
        <v>1152.96</v>
      </c>
      <c r="G3016" s="34">
        <v>1152.96</v>
      </c>
      <c r="H3016" s="34">
        <v>1152.96</v>
      </c>
      <c r="I3016" s="34">
        <v>1152.96</v>
      </c>
      <c r="J3016" s="34">
        <v>1152.96</v>
      </c>
      <c r="K3016" s="34">
        <v>1152.96</v>
      </c>
      <c r="L3016" s="34">
        <v>1152.96</v>
      </c>
      <c r="M3016" s="34">
        <v>1152.96</v>
      </c>
      <c r="N3016" s="34">
        <v>1152.96</v>
      </c>
      <c r="O3016" s="34">
        <v>1152.96</v>
      </c>
      <c r="P3016" s="34">
        <v>1152.96</v>
      </c>
      <c r="Q3016" s="34">
        <v>1152.96</v>
      </c>
      <c r="R3016" s="34">
        <v>1152.96</v>
      </c>
      <c r="S3016" s="34">
        <v>1152.96</v>
      </c>
    </row>
    <row r="3017" spans="2:19">
      <c r="B3017" s="5">
        <v>1953</v>
      </c>
      <c r="C3017" s="34">
        <v>1415.77</v>
      </c>
      <c r="D3017" s="34">
        <v>1415.77</v>
      </c>
      <c r="E3017" s="34">
        <v>1415.77</v>
      </c>
      <c r="F3017" s="34">
        <v>1415.77</v>
      </c>
      <c r="G3017" s="34">
        <v>1415.77</v>
      </c>
      <c r="H3017" s="34">
        <v>1415.77</v>
      </c>
      <c r="I3017" s="34">
        <v>1415.77</v>
      </c>
      <c r="J3017" s="34">
        <v>1415.77</v>
      </c>
      <c r="K3017" s="34">
        <v>1415.77</v>
      </c>
      <c r="L3017" s="34">
        <v>1415.77</v>
      </c>
      <c r="M3017" s="34">
        <v>1415.77</v>
      </c>
      <c r="N3017" s="34">
        <v>1415.77</v>
      </c>
      <c r="O3017" s="34">
        <v>1415.77</v>
      </c>
      <c r="P3017" s="34">
        <v>1415.77</v>
      </c>
      <c r="Q3017" s="34">
        <v>1415.77</v>
      </c>
      <c r="R3017" s="34">
        <v>1415.77</v>
      </c>
      <c r="S3017" s="34">
        <v>1415.77</v>
      </c>
    </row>
    <row r="3018" spans="2:19">
      <c r="B3018" s="5">
        <v>1952</v>
      </c>
      <c r="C3018" s="34">
        <v>1221.99</v>
      </c>
      <c r="D3018" s="34">
        <v>1221.99</v>
      </c>
      <c r="E3018" s="34">
        <v>1221.99</v>
      </c>
      <c r="F3018" s="34">
        <v>1221.99</v>
      </c>
      <c r="G3018" s="34">
        <v>1221.99</v>
      </c>
      <c r="H3018" s="34">
        <v>1221.99</v>
      </c>
      <c r="I3018" s="34">
        <v>1221.99</v>
      </c>
      <c r="J3018" s="34">
        <v>1221.99</v>
      </c>
      <c r="K3018" s="34">
        <v>1221.99</v>
      </c>
      <c r="L3018" s="34">
        <v>1221.99</v>
      </c>
      <c r="M3018" s="34">
        <v>1221.99</v>
      </c>
      <c r="N3018" s="34">
        <v>1221.99</v>
      </c>
      <c r="O3018" s="34">
        <v>1221.99</v>
      </c>
      <c r="P3018" s="34">
        <v>1221.99</v>
      </c>
      <c r="Q3018" s="34">
        <v>1221.99</v>
      </c>
      <c r="R3018" s="34">
        <v>1221.99</v>
      </c>
      <c r="S3018" s="34">
        <v>1221.99</v>
      </c>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402593.48999999993</v>
      </c>
      <c r="D3041" s="10">
        <f>SUM(D2963:D3040)</f>
        <v>432733.48999999993</v>
      </c>
      <c r="E3041" s="10">
        <f>SUM(E2962:E3040)</f>
        <v>446123.48999999987</v>
      </c>
      <c r="F3041" s="10">
        <f>SUM(F2961:F3040)</f>
        <v>460418.48999999987</v>
      </c>
      <c r="G3041" s="10">
        <f>SUM(G2960:G3040)</f>
        <v>470416.33999999997</v>
      </c>
      <c r="H3041" s="10">
        <f>SUM(H2954:H3040)</f>
        <v>482368.54999999993</v>
      </c>
      <c r="I3041" s="10">
        <f>SUM(I2954:I3040)</f>
        <v>483796.61999999988</v>
      </c>
      <c r="J3041" s="10">
        <f t="shared" ref="J3041" si="59">SUM(J2954:J3040)</f>
        <v>484241.03999999992</v>
      </c>
      <c r="K3041" s="10">
        <f>SUM(K2954:K3040)</f>
        <v>487623.68999999994</v>
      </c>
      <c r="L3041" s="10">
        <f t="shared" ref="L3041" si="60">SUM(L2954:L3040)</f>
        <v>495565.45999999996</v>
      </c>
      <c r="M3041" s="10">
        <f>SUM(M2954:M3040)</f>
        <v>502602.91999999993</v>
      </c>
      <c r="N3041" s="10">
        <f>SUM(N2949:N3040)</f>
        <v>517588.10999999987</v>
      </c>
      <c r="O3041" s="10">
        <f>SUM(O2949:O3040)</f>
        <v>535967.67999999982</v>
      </c>
      <c r="P3041" s="10">
        <f>SUM(P2949:P3040)</f>
        <v>549262.14999999979</v>
      </c>
      <c r="Q3041" s="10">
        <f>SUM(Q2949:Q3040)</f>
        <v>573150.23</v>
      </c>
      <c r="R3041" s="10">
        <f>SUM(R2948:R3040)</f>
        <v>573150.23</v>
      </c>
      <c r="S3041" s="10">
        <f>SUM(S2948:S3040)</f>
        <v>573150.23</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v>1963.5</v>
      </c>
      <c r="R3235" s="34">
        <v>1963.5</v>
      </c>
      <c r="S3235" s="34">
        <v>1963.5</v>
      </c>
    </row>
    <row r="3236" spans="1:19">
      <c r="A3236" s="37"/>
      <c r="B3236" s="5">
        <v>2019</v>
      </c>
      <c r="C3236" s="33"/>
      <c r="D3236" s="33"/>
      <c r="E3236" s="33"/>
      <c r="F3236" s="33"/>
      <c r="G3236" s="33"/>
      <c r="H3236" s="33"/>
      <c r="I3236" s="33"/>
      <c r="J3236" s="33"/>
      <c r="K3236" s="33"/>
      <c r="L3236" s="33"/>
      <c r="M3236" s="33"/>
      <c r="N3236" s="33"/>
      <c r="O3236" s="33"/>
      <c r="P3236" s="34">
        <v>15564</v>
      </c>
      <c r="Q3236" s="34">
        <v>15564</v>
      </c>
      <c r="R3236" s="34">
        <v>15564</v>
      </c>
      <c r="S3236" s="34">
        <v>15564</v>
      </c>
    </row>
    <row r="3237" spans="1:19">
      <c r="A3237" s="37"/>
      <c r="B3237" s="5">
        <v>2018</v>
      </c>
      <c r="C3237" s="33"/>
      <c r="D3237" s="33"/>
      <c r="E3237" s="33"/>
      <c r="F3237" s="33"/>
      <c r="G3237" s="33"/>
      <c r="H3237" s="33"/>
      <c r="I3237" s="33"/>
      <c r="J3237" s="33"/>
      <c r="K3237" s="33"/>
      <c r="L3237" s="33"/>
      <c r="M3237" s="33"/>
      <c r="N3237" s="33"/>
      <c r="O3237" s="34">
        <v>1721.19</v>
      </c>
      <c r="P3237" s="34">
        <v>1721.19</v>
      </c>
      <c r="Q3237" s="34">
        <v>1721.19</v>
      </c>
      <c r="R3237" s="34">
        <v>1721.19</v>
      </c>
      <c r="S3237" s="34">
        <v>1721.19</v>
      </c>
    </row>
    <row r="3238" spans="1:19">
      <c r="A3238" s="37"/>
      <c r="B3238" s="5">
        <v>2017</v>
      </c>
      <c r="C3238" s="33"/>
      <c r="D3238" s="33"/>
      <c r="E3238" s="33"/>
      <c r="F3238" s="33"/>
      <c r="G3238" s="33"/>
      <c r="H3238" s="33"/>
      <c r="I3238" s="33"/>
      <c r="J3238" s="33"/>
      <c r="K3238" s="33"/>
      <c r="L3238" s="33"/>
      <c r="M3238" s="33"/>
      <c r="N3238" s="34">
        <v>7466.68</v>
      </c>
      <c r="O3238" s="34">
        <v>7466.68</v>
      </c>
      <c r="P3238" s="34">
        <v>7466.68</v>
      </c>
      <c r="Q3238" s="34">
        <v>7466.68</v>
      </c>
      <c r="R3238" s="34">
        <v>7466.68</v>
      </c>
      <c r="S3238" s="34">
        <v>7466.68</v>
      </c>
    </row>
    <row r="3239" spans="1:19">
      <c r="B3239" s="5">
        <v>2016</v>
      </c>
      <c r="C3239" s="33"/>
      <c r="D3239" s="33"/>
      <c r="E3239" s="33"/>
      <c r="F3239" s="33"/>
      <c r="G3239" s="33"/>
      <c r="H3239" s="33"/>
      <c r="I3239" s="33"/>
      <c r="J3239" s="33"/>
      <c r="K3239" s="33"/>
      <c r="L3239" s="33"/>
      <c r="M3239" s="34">
        <v>2248.12</v>
      </c>
      <c r="N3239" s="34">
        <v>2248.12</v>
      </c>
      <c r="O3239" s="34">
        <v>2248.12</v>
      </c>
      <c r="P3239" s="34">
        <v>2248.12</v>
      </c>
      <c r="Q3239" s="34">
        <v>2248.12</v>
      </c>
      <c r="R3239" s="34">
        <v>2248.12</v>
      </c>
      <c r="S3239" s="34">
        <v>2248.12</v>
      </c>
    </row>
    <row r="3240" spans="1:19">
      <c r="B3240" s="5">
        <v>2015</v>
      </c>
      <c r="C3240" s="33"/>
      <c r="D3240" s="33"/>
      <c r="E3240" s="33"/>
      <c r="F3240" s="33"/>
      <c r="G3240" s="33"/>
      <c r="H3240" s="33"/>
      <c r="I3240" s="33"/>
      <c r="J3240" s="33"/>
      <c r="K3240" s="33"/>
      <c r="L3240" s="34">
        <v>15196.99</v>
      </c>
      <c r="M3240" s="34">
        <v>15196.99</v>
      </c>
      <c r="N3240" s="34">
        <v>15196.99</v>
      </c>
      <c r="O3240" s="34">
        <v>15196.99</v>
      </c>
      <c r="P3240" s="34">
        <v>15196.99</v>
      </c>
      <c r="Q3240" s="34">
        <v>15196.99</v>
      </c>
      <c r="R3240" s="34">
        <v>15196.99</v>
      </c>
      <c r="S3240" s="34">
        <v>15196.99</v>
      </c>
    </row>
    <row r="3241" spans="1:19">
      <c r="B3241" s="5">
        <v>2014</v>
      </c>
      <c r="C3241" s="33"/>
      <c r="D3241" s="33"/>
      <c r="E3241" s="33"/>
      <c r="F3241" s="33"/>
      <c r="G3241" s="33"/>
      <c r="H3241" s="33"/>
      <c r="I3241" s="33"/>
      <c r="J3241" s="33"/>
      <c r="K3241" s="34">
        <v>4735.9400000000005</v>
      </c>
      <c r="L3241" s="34">
        <v>4735.9400000000005</v>
      </c>
      <c r="M3241" s="34">
        <v>4735.9400000000005</v>
      </c>
      <c r="N3241" s="34">
        <v>4735.9400000000005</v>
      </c>
      <c r="O3241" s="34">
        <v>4735.9400000000005</v>
      </c>
      <c r="P3241" s="34">
        <v>4735.9400000000005</v>
      </c>
      <c r="Q3241" s="34">
        <v>4735.9399999999996</v>
      </c>
      <c r="R3241" s="34">
        <v>4735.9399999999996</v>
      </c>
      <c r="S3241" s="34">
        <v>4735.9399999999996</v>
      </c>
    </row>
    <row r="3242" spans="1:19">
      <c r="B3242" s="5">
        <v>2013</v>
      </c>
      <c r="C3242" s="33"/>
      <c r="D3242" s="33"/>
      <c r="E3242" s="33"/>
      <c r="F3242" s="33"/>
      <c r="G3242" s="33"/>
      <c r="H3242" s="33"/>
      <c r="I3242" s="33"/>
      <c r="J3242" s="34">
        <v>3677.5</v>
      </c>
      <c r="K3242" s="34">
        <v>3677.5</v>
      </c>
      <c r="L3242" s="34">
        <v>3677.5</v>
      </c>
      <c r="M3242" s="34">
        <v>3677.5</v>
      </c>
      <c r="N3242" s="34">
        <v>3677.5</v>
      </c>
      <c r="O3242" s="34">
        <v>3677.5</v>
      </c>
      <c r="P3242" s="34">
        <v>3677.5</v>
      </c>
      <c r="Q3242" s="34">
        <v>3677.5</v>
      </c>
      <c r="R3242" s="34">
        <v>3677.5</v>
      </c>
      <c r="S3242" s="34">
        <v>3677.5</v>
      </c>
    </row>
    <row r="3243" spans="1:19">
      <c r="B3243" s="5">
        <v>2012</v>
      </c>
      <c r="C3243" s="33"/>
      <c r="D3243" s="33"/>
      <c r="E3243" s="33"/>
      <c r="F3243" s="33"/>
      <c r="G3243" s="33"/>
      <c r="H3243" s="33"/>
      <c r="I3243" s="34">
        <v>6367.46</v>
      </c>
      <c r="J3243" s="34">
        <v>6367.46</v>
      </c>
      <c r="K3243" s="34">
        <v>6367.46</v>
      </c>
      <c r="L3243" s="34">
        <v>6367.46</v>
      </c>
      <c r="M3243" s="34">
        <v>6367.46</v>
      </c>
      <c r="N3243" s="34">
        <v>6367.46</v>
      </c>
      <c r="O3243" s="34">
        <v>6367.46</v>
      </c>
      <c r="P3243" s="34">
        <v>6367.46</v>
      </c>
      <c r="Q3243" s="34">
        <v>6367.46</v>
      </c>
      <c r="R3243" s="34">
        <v>6367.46</v>
      </c>
      <c r="S3243" s="34">
        <v>6367.46</v>
      </c>
    </row>
    <row r="3244" spans="1:19">
      <c r="B3244" s="5">
        <v>2011</v>
      </c>
      <c r="C3244" s="33"/>
      <c r="D3244" s="33"/>
      <c r="E3244" s="33"/>
      <c r="F3244" s="33"/>
      <c r="G3244" s="33"/>
      <c r="H3244" s="34">
        <v>11305.49</v>
      </c>
      <c r="I3244" s="34">
        <v>11305.49</v>
      </c>
      <c r="J3244" s="34">
        <v>11305.49</v>
      </c>
      <c r="K3244" s="34">
        <v>11305.49</v>
      </c>
      <c r="L3244" s="34">
        <v>11305.49</v>
      </c>
      <c r="M3244" s="34">
        <v>11305.49</v>
      </c>
      <c r="N3244" s="34">
        <v>11305.49</v>
      </c>
      <c r="O3244" s="34">
        <v>11305.49</v>
      </c>
      <c r="P3244" s="34">
        <v>11305.49</v>
      </c>
      <c r="Q3244" s="34">
        <v>11305.49</v>
      </c>
      <c r="R3244" s="34">
        <v>11305.49</v>
      </c>
      <c r="S3244" s="34">
        <v>11305.49</v>
      </c>
    </row>
    <row r="3245" spans="1:19">
      <c r="B3245" s="5">
        <v>2010</v>
      </c>
      <c r="C3245" s="33"/>
      <c r="D3245" s="33"/>
      <c r="E3245" s="33"/>
      <c r="F3245" s="33"/>
      <c r="G3245" s="34">
        <v>4879.8</v>
      </c>
      <c r="H3245" s="34">
        <v>4879.8</v>
      </c>
      <c r="I3245" s="34">
        <v>4879.8</v>
      </c>
      <c r="J3245" s="34">
        <v>4879.8</v>
      </c>
      <c r="K3245" s="34">
        <v>4879.8</v>
      </c>
      <c r="L3245" s="34">
        <v>4879.8</v>
      </c>
      <c r="M3245" s="34">
        <v>4879.8</v>
      </c>
      <c r="N3245" s="34">
        <v>4879.8</v>
      </c>
      <c r="O3245" s="34">
        <v>4879.8</v>
      </c>
      <c r="P3245" s="34">
        <v>4879.8</v>
      </c>
      <c r="Q3245" s="34">
        <v>4879.8</v>
      </c>
      <c r="R3245" s="34">
        <v>4879.8</v>
      </c>
      <c r="S3245" s="34">
        <v>4879.8</v>
      </c>
    </row>
    <row r="3246" spans="1:19">
      <c r="B3246" s="5">
        <v>2009</v>
      </c>
      <c r="C3246" s="33"/>
      <c r="D3246" s="33"/>
      <c r="E3246" s="33"/>
      <c r="F3246" s="34">
        <v>7327.5599999999995</v>
      </c>
      <c r="G3246" s="34">
        <v>7327.5599999999995</v>
      </c>
      <c r="H3246" s="34">
        <v>7327.5599999999995</v>
      </c>
      <c r="I3246" s="34">
        <v>7327.5599999999995</v>
      </c>
      <c r="J3246" s="34">
        <v>7327.5599999999995</v>
      </c>
      <c r="K3246" s="34">
        <v>7327.5599999999995</v>
      </c>
      <c r="L3246" s="34">
        <v>7327.5599999999995</v>
      </c>
      <c r="M3246" s="34">
        <v>7327.5599999999995</v>
      </c>
      <c r="N3246" s="34">
        <v>7327.5599999999995</v>
      </c>
      <c r="O3246" s="34">
        <v>7327.5599999999995</v>
      </c>
      <c r="P3246" s="34">
        <v>7327.5599999999995</v>
      </c>
      <c r="Q3246" s="34">
        <v>7327.56</v>
      </c>
      <c r="R3246" s="34">
        <v>7327.56</v>
      </c>
      <c r="S3246" s="34">
        <v>7327.56</v>
      </c>
    </row>
    <row r="3247" spans="1:19">
      <c r="B3247" s="5">
        <v>2008</v>
      </c>
      <c r="C3247" s="33"/>
      <c r="D3247" s="33"/>
      <c r="E3247" s="34">
        <v>10784.88</v>
      </c>
      <c r="F3247" s="34">
        <v>10784.88</v>
      </c>
      <c r="G3247" s="34">
        <v>10784.88</v>
      </c>
      <c r="H3247" s="34">
        <v>10784.88</v>
      </c>
      <c r="I3247" s="34">
        <v>10784.88</v>
      </c>
      <c r="J3247" s="34">
        <v>10784.88</v>
      </c>
      <c r="K3247" s="34">
        <v>10784.88</v>
      </c>
      <c r="L3247" s="34">
        <v>10784.88</v>
      </c>
      <c r="M3247" s="34">
        <v>10784.88</v>
      </c>
      <c r="N3247" s="34">
        <v>10784.88</v>
      </c>
      <c r="O3247" s="34">
        <v>10784.88</v>
      </c>
      <c r="P3247" s="34">
        <v>10784.88</v>
      </c>
      <c r="Q3247" s="34">
        <v>10784.88</v>
      </c>
      <c r="R3247" s="34">
        <v>10784.88</v>
      </c>
      <c r="S3247" s="34">
        <v>10784.88</v>
      </c>
    </row>
    <row r="3248" spans="1:19">
      <c r="B3248" s="5">
        <v>2007</v>
      </c>
      <c r="C3248" s="33"/>
      <c r="D3248" s="34">
        <v>23308.82</v>
      </c>
      <c r="E3248" s="34">
        <v>23308.82</v>
      </c>
      <c r="F3248" s="34">
        <v>23308.82</v>
      </c>
      <c r="G3248" s="34">
        <v>23308.82</v>
      </c>
      <c r="H3248" s="34">
        <v>23308.82</v>
      </c>
      <c r="I3248" s="34">
        <v>23308.82</v>
      </c>
      <c r="J3248" s="34">
        <v>23308.82</v>
      </c>
      <c r="K3248" s="34">
        <v>23308.82</v>
      </c>
      <c r="L3248" s="34">
        <v>23308.82</v>
      </c>
      <c r="M3248" s="34">
        <v>23308.82</v>
      </c>
      <c r="N3248" s="34">
        <v>23308.82</v>
      </c>
      <c r="O3248" s="34">
        <v>23308.82</v>
      </c>
      <c r="P3248" s="34">
        <v>23308.82</v>
      </c>
      <c r="Q3248" s="34">
        <v>23308.82</v>
      </c>
      <c r="R3248" s="34">
        <v>23308.82</v>
      </c>
      <c r="S3248" s="34">
        <v>23308.82</v>
      </c>
    </row>
    <row r="3249" spans="2:19">
      <c r="B3249" s="5">
        <v>2006</v>
      </c>
      <c r="C3249" s="34">
        <v>5897</v>
      </c>
      <c r="D3249" s="34">
        <v>5897</v>
      </c>
      <c r="E3249" s="34">
        <v>5897</v>
      </c>
      <c r="F3249" s="34">
        <v>5897</v>
      </c>
      <c r="G3249" s="34">
        <v>5897</v>
      </c>
      <c r="H3249" s="34">
        <v>5897</v>
      </c>
      <c r="I3249" s="34">
        <v>5897</v>
      </c>
      <c r="J3249" s="34">
        <v>5897</v>
      </c>
      <c r="K3249" s="34">
        <v>5897</v>
      </c>
      <c r="L3249" s="34">
        <v>5897</v>
      </c>
      <c r="M3249" s="34">
        <v>5897</v>
      </c>
      <c r="N3249" s="34">
        <v>5897</v>
      </c>
      <c r="O3249" s="34">
        <v>5897</v>
      </c>
      <c r="P3249" s="34">
        <v>5897</v>
      </c>
      <c r="Q3249" s="34">
        <v>5897</v>
      </c>
      <c r="R3249" s="34">
        <v>5897</v>
      </c>
      <c r="S3249" s="34">
        <v>5897</v>
      </c>
    </row>
    <row r="3250" spans="2:19">
      <c r="B3250" s="5">
        <v>2005</v>
      </c>
      <c r="C3250" s="34">
        <v>10138</v>
      </c>
      <c r="D3250" s="34">
        <v>10138</v>
      </c>
      <c r="E3250" s="34">
        <v>10138</v>
      </c>
      <c r="F3250" s="34">
        <v>10138</v>
      </c>
      <c r="G3250" s="34">
        <v>10138</v>
      </c>
      <c r="H3250" s="34">
        <v>10138</v>
      </c>
      <c r="I3250" s="34">
        <v>10138</v>
      </c>
      <c r="J3250" s="34">
        <v>10138</v>
      </c>
      <c r="K3250" s="34">
        <v>10138</v>
      </c>
      <c r="L3250" s="34">
        <v>10138</v>
      </c>
      <c r="M3250" s="34">
        <v>10138</v>
      </c>
      <c r="N3250" s="34">
        <v>10138</v>
      </c>
      <c r="O3250" s="34">
        <v>10138</v>
      </c>
      <c r="P3250" s="34">
        <v>10138</v>
      </c>
      <c r="Q3250" s="34">
        <v>10138</v>
      </c>
      <c r="R3250" s="34">
        <v>10138</v>
      </c>
      <c r="S3250" s="34">
        <v>10138</v>
      </c>
    </row>
    <row r="3251" spans="2:19">
      <c r="B3251" s="5">
        <v>2004</v>
      </c>
      <c r="C3251" s="34">
        <v>11078.25</v>
      </c>
      <c r="D3251" s="34">
        <v>11078.25</v>
      </c>
      <c r="E3251" s="34">
        <v>11078.25</v>
      </c>
      <c r="F3251" s="34">
        <v>11078.25</v>
      </c>
      <c r="G3251" s="34">
        <v>11078.25</v>
      </c>
      <c r="H3251" s="34">
        <v>11078.25</v>
      </c>
      <c r="I3251" s="34">
        <v>11078.25</v>
      </c>
      <c r="J3251" s="34">
        <v>11078.25</v>
      </c>
      <c r="K3251" s="34">
        <v>11078.25</v>
      </c>
      <c r="L3251" s="34">
        <v>11078.25</v>
      </c>
      <c r="M3251" s="34">
        <v>11078.25</v>
      </c>
      <c r="N3251" s="34">
        <v>11078.25</v>
      </c>
      <c r="O3251" s="34">
        <v>11078.25</v>
      </c>
      <c r="P3251" s="34">
        <v>11078.25</v>
      </c>
      <c r="Q3251" s="34">
        <v>11078.25</v>
      </c>
      <c r="R3251" s="34">
        <v>11078.25</v>
      </c>
      <c r="S3251" s="34">
        <v>11078.25</v>
      </c>
    </row>
    <row r="3252" spans="2:19">
      <c r="B3252" s="5">
        <v>2003</v>
      </c>
      <c r="C3252" s="34">
        <v>10085</v>
      </c>
      <c r="D3252" s="34">
        <v>10085</v>
      </c>
      <c r="E3252" s="34">
        <v>10085</v>
      </c>
      <c r="F3252" s="34">
        <v>10085</v>
      </c>
      <c r="G3252" s="34">
        <v>10085</v>
      </c>
      <c r="H3252" s="34">
        <v>10085</v>
      </c>
      <c r="I3252" s="34">
        <v>10085</v>
      </c>
      <c r="J3252" s="34">
        <v>10085</v>
      </c>
      <c r="K3252" s="34">
        <v>10085</v>
      </c>
      <c r="L3252" s="34">
        <v>10085</v>
      </c>
      <c r="M3252" s="34">
        <v>10085</v>
      </c>
      <c r="N3252" s="34">
        <v>10085</v>
      </c>
      <c r="O3252" s="34">
        <v>10085</v>
      </c>
      <c r="P3252" s="34">
        <v>10085</v>
      </c>
      <c r="Q3252" s="34">
        <v>10085</v>
      </c>
      <c r="R3252" s="34">
        <v>10085</v>
      </c>
      <c r="S3252" s="34">
        <v>10085</v>
      </c>
    </row>
    <row r="3253" spans="2:19">
      <c r="B3253" s="5">
        <v>2002</v>
      </c>
      <c r="C3253" s="34">
        <v>12865.27</v>
      </c>
      <c r="D3253" s="34">
        <v>12865.27</v>
      </c>
      <c r="E3253" s="34">
        <v>12865.27</v>
      </c>
      <c r="F3253" s="34">
        <v>12865.27</v>
      </c>
      <c r="G3253" s="34">
        <v>12865.27</v>
      </c>
      <c r="H3253" s="34">
        <v>12865.27</v>
      </c>
      <c r="I3253" s="34">
        <v>12865.27</v>
      </c>
      <c r="J3253" s="34">
        <v>12865.27</v>
      </c>
      <c r="K3253" s="34">
        <v>12865.27</v>
      </c>
      <c r="L3253" s="34">
        <v>12865.27</v>
      </c>
      <c r="M3253" s="34">
        <v>12865.27</v>
      </c>
      <c r="N3253" s="34">
        <v>12865.27</v>
      </c>
      <c r="O3253" s="34">
        <v>12865.27</v>
      </c>
      <c r="P3253" s="34">
        <v>12865.27</v>
      </c>
      <c r="Q3253" s="34">
        <v>12865.27</v>
      </c>
      <c r="R3253" s="34">
        <v>12865.27</v>
      </c>
      <c r="S3253" s="34">
        <v>12865.27</v>
      </c>
    </row>
    <row r="3254" spans="2:19">
      <c r="B3254" s="5">
        <v>2001</v>
      </c>
      <c r="C3254" s="34">
        <v>13235.939999999999</v>
      </c>
      <c r="D3254" s="34">
        <v>13235.939999999999</v>
      </c>
      <c r="E3254" s="34">
        <v>13235.939999999999</v>
      </c>
      <c r="F3254" s="34">
        <v>13235.939999999999</v>
      </c>
      <c r="G3254" s="34">
        <v>13235.939999999999</v>
      </c>
      <c r="H3254" s="34">
        <v>13235.939999999999</v>
      </c>
      <c r="I3254" s="34">
        <v>13235.939999999999</v>
      </c>
      <c r="J3254" s="34">
        <v>13235.939999999999</v>
      </c>
      <c r="K3254" s="34">
        <v>13235.939999999999</v>
      </c>
      <c r="L3254" s="34">
        <v>13235.939999999999</v>
      </c>
      <c r="M3254" s="34">
        <v>13235.939999999999</v>
      </c>
      <c r="N3254" s="34">
        <v>13235.939999999999</v>
      </c>
      <c r="O3254" s="34">
        <v>13235.939999999999</v>
      </c>
      <c r="P3254" s="34">
        <v>13235.939999999999</v>
      </c>
      <c r="Q3254" s="34">
        <v>13235.94</v>
      </c>
      <c r="R3254" s="34">
        <v>13235.94</v>
      </c>
      <c r="S3254" s="34">
        <v>13235.94</v>
      </c>
    </row>
    <row r="3255" spans="2:19">
      <c r="B3255" s="5">
        <v>2000</v>
      </c>
      <c r="C3255" s="34">
        <v>37144.31</v>
      </c>
      <c r="D3255" s="34">
        <v>37144.31</v>
      </c>
      <c r="E3255" s="34">
        <v>37144.31</v>
      </c>
      <c r="F3255" s="34">
        <v>37144.31</v>
      </c>
      <c r="G3255" s="34">
        <v>37144.31</v>
      </c>
      <c r="H3255" s="34">
        <v>37144.31</v>
      </c>
      <c r="I3255" s="34">
        <v>37144.31</v>
      </c>
      <c r="J3255" s="34">
        <v>37144.31</v>
      </c>
      <c r="K3255" s="34">
        <v>37144.31</v>
      </c>
      <c r="L3255" s="34">
        <v>37144.31</v>
      </c>
      <c r="M3255" s="34">
        <v>37144.31</v>
      </c>
      <c r="N3255" s="34">
        <v>37144.31</v>
      </c>
      <c r="O3255" s="34">
        <v>37144.31</v>
      </c>
      <c r="P3255" s="34">
        <v>37144.31</v>
      </c>
      <c r="Q3255" s="34">
        <v>37144.31</v>
      </c>
      <c r="R3255" s="34">
        <v>37144.31</v>
      </c>
      <c r="S3255" s="34">
        <v>37144.31</v>
      </c>
    </row>
    <row r="3256" spans="2:19">
      <c r="B3256" s="5">
        <v>1999</v>
      </c>
      <c r="C3256" s="34">
        <v>12634.53</v>
      </c>
      <c r="D3256" s="34">
        <v>12634.53</v>
      </c>
      <c r="E3256" s="34">
        <v>12634.53</v>
      </c>
      <c r="F3256" s="34">
        <v>12634.53</v>
      </c>
      <c r="G3256" s="34">
        <v>12634.53</v>
      </c>
      <c r="H3256" s="34">
        <v>12634.53</v>
      </c>
      <c r="I3256" s="34">
        <v>12634.53</v>
      </c>
      <c r="J3256" s="34">
        <v>12634.53</v>
      </c>
      <c r="K3256" s="34">
        <v>12634.53</v>
      </c>
      <c r="L3256" s="34">
        <v>12634.53</v>
      </c>
      <c r="M3256" s="34">
        <v>12634.53</v>
      </c>
      <c r="N3256" s="34">
        <v>12634.53</v>
      </c>
      <c r="O3256" s="34">
        <v>12634.53</v>
      </c>
      <c r="P3256" s="34">
        <v>12634.53</v>
      </c>
      <c r="Q3256" s="34">
        <v>12634.53</v>
      </c>
      <c r="R3256" s="34">
        <v>12634.53</v>
      </c>
      <c r="S3256" s="34">
        <v>12634.53</v>
      </c>
    </row>
    <row r="3257" spans="2:19">
      <c r="B3257" s="5">
        <v>1998</v>
      </c>
      <c r="C3257" s="34">
        <v>14025.740000000002</v>
      </c>
      <c r="D3257" s="34">
        <v>14025.740000000002</v>
      </c>
      <c r="E3257" s="34">
        <v>14025.740000000002</v>
      </c>
      <c r="F3257" s="34">
        <v>14025.740000000002</v>
      </c>
      <c r="G3257" s="34">
        <v>14025.740000000002</v>
      </c>
      <c r="H3257" s="34">
        <v>14025.740000000002</v>
      </c>
      <c r="I3257" s="34">
        <v>14025.740000000002</v>
      </c>
      <c r="J3257" s="34">
        <v>14025.740000000002</v>
      </c>
      <c r="K3257" s="34">
        <v>14025.740000000002</v>
      </c>
      <c r="L3257" s="34">
        <v>14025.740000000002</v>
      </c>
      <c r="M3257" s="34">
        <v>14025.740000000002</v>
      </c>
      <c r="N3257" s="34">
        <v>14025.740000000002</v>
      </c>
      <c r="O3257" s="34">
        <v>14025.740000000002</v>
      </c>
      <c r="P3257" s="34">
        <v>14025.740000000002</v>
      </c>
      <c r="Q3257" s="34">
        <v>14025.74</v>
      </c>
      <c r="R3257" s="34">
        <v>14025.74</v>
      </c>
      <c r="S3257" s="34">
        <v>14025.74</v>
      </c>
    </row>
    <row r="3258" spans="2:19">
      <c r="B3258" s="5">
        <v>1997</v>
      </c>
      <c r="C3258" s="34">
        <v>13679.11</v>
      </c>
      <c r="D3258" s="34">
        <v>13679.11</v>
      </c>
      <c r="E3258" s="34">
        <v>13679.11</v>
      </c>
      <c r="F3258" s="34">
        <v>13679.11</v>
      </c>
      <c r="G3258" s="34">
        <v>13679.11</v>
      </c>
      <c r="H3258" s="34">
        <v>13679.11</v>
      </c>
      <c r="I3258" s="34">
        <v>13679.11</v>
      </c>
      <c r="J3258" s="34">
        <v>13679.11</v>
      </c>
      <c r="K3258" s="34">
        <v>13679.11</v>
      </c>
      <c r="L3258" s="34">
        <v>13679.11</v>
      </c>
      <c r="M3258" s="34">
        <v>13679.11</v>
      </c>
      <c r="N3258" s="34">
        <v>13679.11</v>
      </c>
      <c r="O3258" s="34">
        <v>13679.11</v>
      </c>
      <c r="P3258" s="34">
        <v>13679.11</v>
      </c>
      <c r="Q3258" s="34">
        <v>13679.11</v>
      </c>
      <c r="R3258" s="34">
        <v>13679.11</v>
      </c>
      <c r="S3258" s="34">
        <v>13679.11</v>
      </c>
    </row>
    <row r="3259" spans="2:19">
      <c r="B3259" s="5">
        <v>1996</v>
      </c>
      <c r="C3259" s="34">
        <v>13614.17</v>
      </c>
      <c r="D3259" s="34">
        <v>13614.17</v>
      </c>
      <c r="E3259" s="34">
        <v>13614.17</v>
      </c>
      <c r="F3259" s="34">
        <v>13614.17</v>
      </c>
      <c r="G3259" s="34">
        <v>13614.17</v>
      </c>
      <c r="H3259" s="34">
        <v>13614.17</v>
      </c>
      <c r="I3259" s="34">
        <v>13614.17</v>
      </c>
      <c r="J3259" s="34">
        <v>13614.17</v>
      </c>
      <c r="K3259" s="34">
        <v>13614.17</v>
      </c>
      <c r="L3259" s="34">
        <v>13614.17</v>
      </c>
      <c r="M3259" s="34">
        <v>13614.17</v>
      </c>
      <c r="N3259" s="34">
        <v>13614.17</v>
      </c>
      <c r="O3259" s="34">
        <v>13614.17</v>
      </c>
      <c r="P3259" s="34">
        <v>13614.17</v>
      </c>
      <c r="Q3259" s="34">
        <v>13614.17</v>
      </c>
      <c r="R3259" s="34">
        <v>13614.17</v>
      </c>
      <c r="S3259" s="34">
        <v>13614.17</v>
      </c>
    </row>
    <row r="3260" spans="2:19">
      <c r="B3260" s="5">
        <v>1995</v>
      </c>
      <c r="C3260" s="34">
        <v>14953.25</v>
      </c>
      <c r="D3260" s="34">
        <v>14953.25</v>
      </c>
      <c r="E3260" s="34">
        <v>14953.25</v>
      </c>
      <c r="F3260" s="34">
        <v>14953.25</v>
      </c>
      <c r="G3260" s="34">
        <v>14953.25</v>
      </c>
      <c r="H3260" s="34">
        <v>14953.25</v>
      </c>
      <c r="I3260" s="34">
        <v>14953.25</v>
      </c>
      <c r="J3260" s="34">
        <v>14953.25</v>
      </c>
      <c r="K3260" s="34">
        <v>14953.25</v>
      </c>
      <c r="L3260" s="34">
        <v>14953.25</v>
      </c>
      <c r="M3260" s="34">
        <v>14953.25</v>
      </c>
      <c r="N3260" s="34">
        <v>14953.25</v>
      </c>
      <c r="O3260" s="34">
        <v>14953.25</v>
      </c>
      <c r="P3260" s="34">
        <v>14953.25</v>
      </c>
      <c r="Q3260" s="34">
        <v>14953.25</v>
      </c>
      <c r="R3260" s="34">
        <v>14953.25</v>
      </c>
      <c r="S3260" s="34">
        <v>14953.25</v>
      </c>
    </row>
    <row r="3261" spans="2:19">
      <c r="B3261" s="5">
        <v>1994</v>
      </c>
      <c r="C3261" s="34">
        <v>21707.41</v>
      </c>
      <c r="D3261" s="34">
        <v>21707.41</v>
      </c>
      <c r="E3261" s="34">
        <v>21707.41</v>
      </c>
      <c r="F3261" s="34">
        <v>21707.41</v>
      </c>
      <c r="G3261" s="34">
        <v>21707.41</v>
      </c>
      <c r="H3261" s="34">
        <v>21707.41</v>
      </c>
      <c r="I3261" s="34">
        <v>21707.41</v>
      </c>
      <c r="J3261" s="34">
        <v>21707.41</v>
      </c>
      <c r="K3261" s="34">
        <v>21707.41</v>
      </c>
      <c r="L3261" s="34">
        <v>21707.41</v>
      </c>
      <c r="M3261" s="34">
        <v>21707.41</v>
      </c>
      <c r="N3261" s="34">
        <v>21707.41</v>
      </c>
      <c r="O3261" s="34">
        <v>21707.41</v>
      </c>
      <c r="P3261" s="34">
        <v>21707.41</v>
      </c>
      <c r="Q3261" s="34">
        <v>21707.41</v>
      </c>
      <c r="R3261" s="34">
        <v>21707.41</v>
      </c>
      <c r="S3261" s="34">
        <v>21707.41</v>
      </c>
    </row>
    <row r="3262" spans="2:19">
      <c r="B3262" s="5">
        <v>1993</v>
      </c>
      <c r="C3262" s="34">
        <v>19301.789999999997</v>
      </c>
      <c r="D3262" s="34">
        <v>19301.789999999997</v>
      </c>
      <c r="E3262" s="34">
        <v>19301.789999999997</v>
      </c>
      <c r="F3262" s="34">
        <v>19301.789999999997</v>
      </c>
      <c r="G3262" s="34">
        <v>19301.789999999997</v>
      </c>
      <c r="H3262" s="34">
        <v>19301.789999999997</v>
      </c>
      <c r="I3262" s="34">
        <v>19301.789999999997</v>
      </c>
      <c r="J3262" s="34">
        <v>19301.789999999997</v>
      </c>
      <c r="K3262" s="34">
        <v>19301.789999999997</v>
      </c>
      <c r="L3262" s="34">
        <v>19301.789999999997</v>
      </c>
      <c r="M3262" s="34">
        <v>19301.789999999997</v>
      </c>
      <c r="N3262" s="34">
        <v>19301.789999999997</v>
      </c>
      <c r="O3262" s="34">
        <v>19301.789999999997</v>
      </c>
      <c r="P3262" s="34">
        <v>19301.789999999997</v>
      </c>
      <c r="Q3262" s="34">
        <v>19301.79</v>
      </c>
      <c r="R3262" s="34">
        <v>19301.79</v>
      </c>
      <c r="S3262" s="34">
        <v>19301.79</v>
      </c>
    </row>
    <row r="3263" spans="2:19">
      <c r="B3263" s="5">
        <v>1992</v>
      </c>
      <c r="C3263" s="34">
        <v>24696.42</v>
      </c>
      <c r="D3263" s="34">
        <v>24696.42</v>
      </c>
      <c r="E3263" s="34">
        <v>24696.42</v>
      </c>
      <c r="F3263" s="34">
        <v>24696.42</v>
      </c>
      <c r="G3263" s="34">
        <v>24696.42</v>
      </c>
      <c r="H3263" s="34">
        <v>24696.42</v>
      </c>
      <c r="I3263" s="34">
        <v>24696.42</v>
      </c>
      <c r="J3263" s="34">
        <v>24696.42</v>
      </c>
      <c r="K3263" s="34">
        <v>24696.42</v>
      </c>
      <c r="L3263" s="34">
        <v>24696.42</v>
      </c>
      <c r="M3263" s="34">
        <v>24696.42</v>
      </c>
      <c r="N3263" s="34">
        <v>24696.42</v>
      </c>
      <c r="O3263" s="34">
        <v>24696.42</v>
      </c>
      <c r="P3263" s="34">
        <v>24696.42</v>
      </c>
      <c r="Q3263" s="34">
        <v>24696.42</v>
      </c>
      <c r="R3263" s="34">
        <v>24696.42</v>
      </c>
      <c r="S3263" s="34">
        <v>24696.42</v>
      </c>
    </row>
    <row r="3264" spans="2:19">
      <c r="B3264" s="5">
        <v>1991</v>
      </c>
      <c r="C3264" s="34">
        <v>22008.05</v>
      </c>
      <c r="D3264" s="34">
        <v>22008.05</v>
      </c>
      <c r="E3264" s="34">
        <v>22008.05</v>
      </c>
      <c r="F3264" s="34">
        <v>22008.05</v>
      </c>
      <c r="G3264" s="34">
        <v>22008.05</v>
      </c>
      <c r="H3264" s="34">
        <v>22008.05</v>
      </c>
      <c r="I3264" s="34">
        <v>22008.05</v>
      </c>
      <c r="J3264" s="34">
        <v>22008.05</v>
      </c>
      <c r="K3264" s="34">
        <v>22008.05</v>
      </c>
      <c r="L3264" s="34">
        <v>22008.05</v>
      </c>
      <c r="M3264" s="34">
        <v>22008.05</v>
      </c>
      <c r="N3264" s="34">
        <v>22008.05</v>
      </c>
      <c r="O3264" s="34">
        <v>22008.05</v>
      </c>
      <c r="P3264" s="34">
        <v>22008.05</v>
      </c>
      <c r="Q3264" s="34">
        <v>22008.05</v>
      </c>
      <c r="R3264" s="34">
        <v>22008.05</v>
      </c>
      <c r="S3264" s="34">
        <v>22008.05</v>
      </c>
    </row>
    <row r="3265" spans="2:19">
      <c r="B3265" s="5">
        <v>1990</v>
      </c>
      <c r="C3265" s="34">
        <v>12398.32</v>
      </c>
      <c r="D3265" s="34">
        <v>12398.32</v>
      </c>
      <c r="E3265" s="34">
        <v>12398.32</v>
      </c>
      <c r="F3265" s="34">
        <v>12398.32</v>
      </c>
      <c r="G3265" s="34">
        <v>12398.32</v>
      </c>
      <c r="H3265" s="34">
        <v>12398.32</v>
      </c>
      <c r="I3265" s="34">
        <v>12398.32</v>
      </c>
      <c r="J3265" s="34">
        <v>12398.32</v>
      </c>
      <c r="K3265" s="34">
        <v>12398.32</v>
      </c>
      <c r="L3265" s="34">
        <v>12398.32</v>
      </c>
      <c r="M3265" s="34">
        <v>12398.32</v>
      </c>
      <c r="N3265" s="34">
        <v>12398.32</v>
      </c>
      <c r="O3265" s="34">
        <v>12398.32</v>
      </c>
      <c r="P3265" s="34">
        <v>12398.32</v>
      </c>
      <c r="Q3265" s="34">
        <v>12398.32</v>
      </c>
      <c r="R3265" s="34">
        <v>12398.32</v>
      </c>
      <c r="S3265" s="34">
        <v>12398.32</v>
      </c>
    </row>
    <row r="3266" spans="2:19">
      <c r="B3266" s="5">
        <v>1989</v>
      </c>
      <c r="C3266" s="34">
        <v>427.46</v>
      </c>
      <c r="D3266" s="34">
        <v>427.46</v>
      </c>
      <c r="E3266" s="34">
        <v>427.46</v>
      </c>
      <c r="F3266" s="34">
        <v>427.46</v>
      </c>
      <c r="G3266" s="34">
        <v>427.46</v>
      </c>
      <c r="H3266" s="34">
        <v>427.46</v>
      </c>
      <c r="I3266" s="34">
        <v>427.46</v>
      </c>
      <c r="J3266" s="34">
        <v>427.46</v>
      </c>
      <c r="K3266" s="34">
        <v>427.46</v>
      </c>
      <c r="L3266" s="34">
        <v>427.46</v>
      </c>
      <c r="M3266" s="34">
        <v>427.46</v>
      </c>
      <c r="N3266" s="34">
        <v>427.46</v>
      </c>
      <c r="O3266" s="34">
        <v>427.46</v>
      </c>
      <c r="P3266" s="34">
        <v>427.46</v>
      </c>
      <c r="Q3266" s="34">
        <v>427.46</v>
      </c>
      <c r="R3266" s="34">
        <v>427.46</v>
      </c>
      <c r="S3266" s="34">
        <v>427.46</v>
      </c>
    </row>
    <row r="3267" spans="2:19">
      <c r="B3267" s="5">
        <v>1988</v>
      </c>
      <c r="C3267" s="34">
        <v>17492.82</v>
      </c>
      <c r="D3267" s="34">
        <v>17492.82</v>
      </c>
      <c r="E3267" s="34">
        <v>17492.82</v>
      </c>
      <c r="F3267" s="34">
        <v>17492.82</v>
      </c>
      <c r="G3267" s="34">
        <v>17492.82</v>
      </c>
      <c r="H3267" s="34">
        <v>17492.82</v>
      </c>
      <c r="I3267" s="34">
        <v>17492.82</v>
      </c>
      <c r="J3267" s="34">
        <v>17492.82</v>
      </c>
      <c r="K3267" s="34">
        <v>17492.82</v>
      </c>
      <c r="L3267" s="34">
        <v>17492.82</v>
      </c>
      <c r="M3267" s="34">
        <v>17492.82</v>
      </c>
      <c r="N3267" s="34">
        <v>17492.82</v>
      </c>
      <c r="O3267" s="34">
        <v>17492.82</v>
      </c>
      <c r="P3267" s="34">
        <v>17492.82</v>
      </c>
      <c r="Q3267" s="34">
        <v>17492.82</v>
      </c>
      <c r="R3267" s="34">
        <v>17492.82</v>
      </c>
      <c r="S3267" s="34">
        <v>17492.82</v>
      </c>
    </row>
    <row r="3268" spans="2:19">
      <c r="B3268" s="5">
        <v>1987</v>
      </c>
      <c r="C3268" s="34">
        <v>4573.5</v>
      </c>
      <c r="D3268" s="34">
        <v>4573.5</v>
      </c>
      <c r="E3268" s="34">
        <v>4573.5</v>
      </c>
      <c r="F3268" s="34">
        <v>4573.5</v>
      </c>
      <c r="G3268" s="34">
        <v>4573.5</v>
      </c>
      <c r="H3268" s="34">
        <v>4573.5</v>
      </c>
      <c r="I3268" s="34">
        <v>4573.5</v>
      </c>
      <c r="J3268" s="34">
        <v>4573.5</v>
      </c>
      <c r="K3268" s="34">
        <v>4573.5</v>
      </c>
      <c r="L3268" s="34">
        <v>4573.5</v>
      </c>
      <c r="M3268" s="34">
        <v>4573.5</v>
      </c>
      <c r="N3268" s="34">
        <v>4573.5</v>
      </c>
      <c r="O3268" s="34">
        <v>4573.5</v>
      </c>
      <c r="P3268" s="34">
        <v>4573.5</v>
      </c>
      <c r="Q3268" s="34">
        <v>4573.5</v>
      </c>
      <c r="R3268" s="34">
        <v>4573.5</v>
      </c>
      <c r="S3268" s="34">
        <v>4573.5</v>
      </c>
    </row>
    <row r="3269" spans="2:19">
      <c r="B3269" s="5">
        <v>1986</v>
      </c>
      <c r="C3269" s="34">
        <v>4272.87</v>
      </c>
      <c r="D3269" s="34">
        <v>4272.87</v>
      </c>
      <c r="E3269" s="34">
        <v>4272.87</v>
      </c>
      <c r="F3269" s="34">
        <v>4272.87</v>
      </c>
      <c r="G3269" s="34">
        <v>4272.87</v>
      </c>
      <c r="H3269" s="34">
        <v>4272.87</v>
      </c>
      <c r="I3269" s="34">
        <v>4272.87</v>
      </c>
      <c r="J3269" s="34">
        <v>4272.87</v>
      </c>
      <c r="K3269" s="34">
        <v>4272.87</v>
      </c>
      <c r="L3269" s="34">
        <v>4272.87</v>
      </c>
      <c r="M3269" s="34">
        <v>4272.87</v>
      </c>
      <c r="N3269" s="34">
        <v>4272.87</v>
      </c>
      <c r="O3269" s="34">
        <v>4272.87</v>
      </c>
      <c r="P3269" s="34">
        <v>4272.87</v>
      </c>
      <c r="Q3269" s="34">
        <v>4272.87</v>
      </c>
      <c r="R3269" s="34">
        <v>4272.87</v>
      </c>
      <c r="S3269" s="34">
        <v>4272.87</v>
      </c>
    </row>
    <row r="3270" spans="2:19">
      <c r="B3270" s="5">
        <v>1985</v>
      </c>
      <c r="C3270" s="34">
        <v>4749.91</v>
      </c>
      <c r="D3270" s="34">
        <v>4749.91</v>
      </c>
      <c r="E3270" s="34">
        <v>4749.91</v>
      </c>
      <c r="F3270" s="34">
        <v>4749.91</v>
      </c>
      <c r="G3270" s="34">
        <v>4749.91</v>
      </c>
      <c r="H3270" s="34">
        <v>4749.91</v>
      </c>
      <c r="I3270" s="34">
        <v>4749.91</v>
      </c>
      <c r="J3270" s="34">
        <v>4749.91</v>
      </c>
      <c r="K3270" s="34">
        <v>4749.91</v>
      </c>
      <c r="L3270" s="34">
        <v>4749.91</v>
      </c>
      <c r="M3270" s="34">
        <v>4749.91</v>
      </c>
      <c r="N3270" s="34">
        <v>4749.91</v>
      </c>
      <c r="O3270" s="34">
        <v>4749.91</v>
      </c>
      <c r="P3270" s="34">
        <v>4749.91</v>
      </c>
      <c r="Q3270" s="34">
        <v>4749.91</v>
      </c>
      <c r="R3270" s="34">
        <v>4749.91</v>
      </c>
      <c r="S3270" s="34">
        <v>4749.91</v>
      </c>
    </row>
    <row r="3271" spans="2:19">
      <c r="B3271" s="5">
        <v>1984</v>
      </c>
      <c r="C3271" s="34">
        <v>2034.94</v>
      </c>
      <c r="D3271" s="34">
        <v>2034.94</v>
      </c>
      <c r="E3271" s="34">
        <v>2034.94</v>
      </c>
      <c r="F3271" s="34">
        <v>2034.94</v>
      </c>
      <c r="G3271" s="34">
        <v>2034.94</v>
      </c>
      <c r="H3271" s="34">
        <v>2034.94</v>
      </c>
      <c r="I3271" s="34">
        <v>2034.94</v>
      </c>
      <c r="J3271" s="34">
        <v>2034.94</v>
      </c>
      <c r="K3271" s="34">
        <v>2034.94</v>
      </c>
      <c r="L3271" s="34">
        <v>2034.94</v>
      </c>
      <c r="M3271" s="34">
        <v>2034.94</v>
      </c>
      <c r="N3271" s="34">
        <v>2034.94</v>
      </c>
      <c r="O3271" s="34">
        <v>2034.94</v>
      </c>
      <c r="P3271" s="34">
        <v>2034.94</v>
      </c>
      <c r="Q3271" s="34">
        <v>2034.94</v>
      </c>
      <c r="R3271" s="34">
        <v>2034.94</v>
      </c>
      <c r="S3271" s="34">
        <v>2034.94</v>
      </c>
    </row>
    <row r="3272" spans="2:19">
      <c r="B3272" s="5">
        <v>1983</v>
      </c>
      <c r="C3272" s="34">
        <v>2183.73</v>
      </c>
      <c r="D3272" s="34">
        <v>2183.73</v>
      </c>
      <c r="E3272" s="34">
        <v>2183.73</v>
      </c>
      <c r="F3272" s="34">
        <v>2183.73</v>
      </c>
      <c r="G3272" s="34">
        <v>2183.73</v>
      </c>
      <c r="H3272" s="34">
        <v>2183.73</v>
      </c>
      <c r="I3272" s="34">
        <v>2183.73</v>
      </c>
      <c r="J3272" s="34">
        <v>2183.73</v>
      </c>
      <c r="K3272" s="34">
        <v>2183.73</v>
      </c>
      <c r="L3272" s="34">
        <v>2183.73</v>
      </c>
      <c r="M3272" s="34">
        <v>2183.73</v>
      </c>
      <c r="N3272" s="34">
        <v>2183.73</v>
      </c>
      <c r="O3272" s="34">
        <v>2183.73</v>
      </c>
      <c r="P3272" s="34">
        <v>2183.73</v>
      </c>
      <c r="Q3272" s="34">
        <v>2183.73</v>
      </c>
      <c r="R3272" s="34">
        <v>2183.73</v>
      </c>
      <c r="S3272" s="34">
        <v>2183.73</v>
      </c>
    </row>
    <row r="3273" spans="2:19">
      <c r="B3273" s="5">
        <v>1982</v>
      </c>
      <c r="C3273" s="34">
        <v>1257.79</v>
      </c>
      <c r="D3273" s="34">
        <v>1257.79</v>
      </c>
      <c r="E3273" s="34">
        <v>1257.79</v>
      </c>
      <c r="F3273" s="34">
        <v>1257.79</v>
      </c>
      <c r="G3273" s="34">
        <v>1257.79</v>
      </c>
      <c r="H3273" s="34">
        <v>1257.79</v>
      </c>
      <c r="I3273" s="34">
        <v>1257.79</v>
      </c>
      <c r="J3273" s="34">
        <v>1257.79</v>
      </c>
      <c r="K3273" s="34">
        <v>1257.79</v>
      </c>
      <c r="L3273" s="34">
        <v>1257.79</v>
      </c>
      <c r="M3273" s="34">
        <v>1257.79</v>
      </c>
      <c r="N3273" s="34">
        <v>1257.79</v>
      </c>
      <c r="O3273" s="34">
        <v>1257.79</v>
      </c>
      <c r="P3273" s="34">
        <v>1257.79</v>
      </c>
      <c r="Q3273" s="34">
        <v>1257.79</v>
      </c>
      <c r="R3273" s="34">
        <v>1257.79</v>
      </c>
      <c r="S3273" s="34">
        <v>1257.79</v>
      </c>
    </row>
    <row r="3274" spans="2:19">
      <c r="B3274" s="5">
        <v>1981</v>
      </c>
      <c r="C3274" s="34">
        <v>567.02</v>
      </c>
      <c r="D3274" s="34">
        <v>567.02</v>
      </c>
      <c r="E3274" s="34">
        <v>567.02</v>
      </c>
      <c r="F3274" s="34">
        <v>567.02</v>
      </c>
      <c r="G3274" s="34">
        <v>567.02</v>
      </c>
      <c r="H3274" s="34">
        <v>567.02</v>
      </c>
      <c r="I3274" s="34">
        <v>567.02</v>
      </c>
      <c r="J3274" s="34">
        <v>567.02</v>
      </c>
      <c r="K3274" s="34">
        <v>567.02</v>
      </c>
      <c r="L3274" s="34">
        <v>567.02</v>
      </c>
      <c r="M3274" s="34">
        <v>567.02</v>
      </c>
      <c r="N3274" s="34">
        <v>567.02</v>
      </c>
      <c r="O3274" s="34">
        <v>567.02</v>
      </c>
      <c r="P3274" s="34">
        <v>567.02</v>
      </c>
      <c r="Q3274" s="34">
        <v>567.02</v>
      </c>
      <c r="R3274" s="34">
        <v>567.02</v>
      </c>
      <c r="S3274" s="34">
        <v>567.02</v>
      </c>
    </row>
    <row r="3275" spans="2:19">
      <c r="B3275" s="5">
        <v>1980</v>
      </c>
      <c r="C3275" s="34">
        <v>4047.39</v>
      </c>
      <c r="D3275" s="34">
        <v>4047.39</v>
      </c>
      <c r="E3275" s="34">
        <v>4047.39</v>
      </c>
      <c r="F3275" s="34">
        <v>4047.39</v>
      </c>
      <c r="G3275" s="34">
        <v>4047.39</v>
      </c>
      <c r="H3275" s="34">
        <v>4047.39</v>
      </c>
      <c r="I3275" s="34">
        <v>4047.39</v>
      </c>
      <c r="J3275" s="34">
        <v>4047.39</v>
      </c>
      <c r="K3275" s="34">
        <v>4047.39</v>
      </c>
      <c r="L3275" s="34">
        <v>4047.39</v>
      </c>
      <c r="M3275" s="34">
        <v>4047.39</v>
      </c>
      <c r="N3275" s="34">
        <v>4047.39</v>
      </c>
      <c r="O3275" s="34">
        <v>4047.39</v>
      </c>
      <c r="P3275" s="34">
        <v>4047.39</v>
      </c>
      <c r="Q3275" s="34">
        <v>4047.39</v>
      </c>
      <c r="R3275" s="34">
        <v>4047.39</v>
      </c>
      <c r="S3275" s="34">
        <v>4047.39</v>
      </c>
    </row>
    <row r="3276" spans="2:19">
      <c r="B3276" s="5">
        <v>1979</v>
      </c>
      <c r="C3276" s="34">
        <v>1104.3900000000001</v>
      </c>
      <c r="D3276" s="34">
        <v>1104.3900000000001</v>
      </c>
      <c r="E3276" s="34">
        <v>1104.3900000000001</v>
      </c>
      <c r="F3276" s="34">
        <v>1104.3900000000001</v>
      </c>
      <c r="G3276" s="34">
        <v>1104.3900000000001</v>
      </c>
      <c r="H3276" s="34">
        <v>1104.3900000000001</v>
      </c>
      <c r="I3276" s="34">
        <v>1104.3900000000001</v>
      </c>
      <c r="J3276" s="34">
        <v>1104.3900000000001</v>
      </c>
      <c r="K3276" s="34">
        <v>1104.3900000000001</v>
      </c>
      <c r="L3276" s="34">
        <v>1104.3900000000001</v>
      </c>
      <c r="M3276" s="34">
        <v>1104.3900000000001</v>
      </c>
      <c r="N3276" s="34">
        <v>1104.3900000000001</v>
      </c>
      <c r="O3276" s="34">
        <v>1104.3900000000001</v>
      </c>
      <c r="P3276" s="34">
        <v>1104.3900000000001</v>
      </c>
      <c r="Q3276" s="34">
        <v>1104.3900000000001</v>
      </c>
      <c r="R3276" s="34">
        <v>1104.3900000000001</v>
      </c>
      <c r="S3276" s="34">
        <v>1104.3900000000001</v>
      </c>
    </row>
    <row r="3277" spans="2:19">
      <c r="B3277" s="5">
        <v>1978</v>
      </c>
      <c r="C3277" s="34">
        <v>1042.01</v>
      </c>
      <c r="D3277" s="34">
        <v>1042.01</v>
      </c>
      <c r="E3277" s="34">
        <v>1042.01</v>
      </c>
      <c r="F3277" s="34">
        <v>1042.01</v>
      </c>
      <c r="G3277" s="34">
        <v>1042.01</v>
      </c>
      <c r="H3277" s="34">
        <v>1042.01</v>
      </c>
      <c r="I3277" s="34">
        <v>1042.01</v>
      </c>
      <c r="J3277" s="34">
        <v>1042.01</v>
      </c>
      <c r="K3277" s="34">
        <v>1042.01</v>
      </c>
      <c r="L3277" s="34">
        <v>1042.01</v>
      </c>
      <c r="M3277" s="34">
        <v>1042.01</v>
      </c>
      <c r="N3277" s="34">
        <v>1042.01</v>
      </c>
      <c r="O3277" s="34">
        <v>1042.01</v>
      </c>
      <c r="P3277" s="34">
        <v>1042.01</v>
      </c>
      <c r="Q3277" s="34">
        <v>1042.01</v>
      </c>
      <c r="R3277" s="34">
        <v>1042.01</v>
      </c>
      <c r="S3277" s="34">
        <v>1042.01</v>
      </c>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v>453</v>
      </c>
      <c r="D3279" s="34">
        <v>453</v>
      </c>
      <c r="E3279" s="34">
        <v>453</v>
      </c>
      <c r="F3279" s="34">
        <v>453</v>
      </c>
      <c r="G3279" s="34">
        <v>453</v>
      </c>
      <c r="H3279" s="34">
        <v>453</v>
      </c>
      <c r="I3279" s="34">
        <v>453</v>
      </c>
      <c r="J3279" s="34">
        <v>453</v>
      </c>
      <c r="K3279" s="34">
        <v>453</v>
      </c>
      <c r="L3279" s="34">
        <v>453</v>
      </c>
      <c r="M3279" s="34">
        <v>453</v>
      </c>
      <c r="N3279" s="34">
        <v>453</v>
      </c>
      <c r="O3279" s="34">
        <v>453</v>
      </c>
      <c r="P3279" s="34">
        <v>453</v>
      </c>
      <c r="Q3279" s="34">
        <v>453</v>
      </c>
      <c r="R3279" s="34">
        <v>453</v>
      </c>
      <c r="S3279" s="34">
        <v>453</v>
      </c>
    </row>
    <row r="3280" spans="2:19">
      <c r="B3280" s="5">
        <v>1975</v>
      </c>
      <c r="C3280" s="34">
        <v>256920.08</v>
      </c>
      <c r="D3280" s="34">
        <v>256920.08</v>
      </c>
      <c r="E3280" s="34">
        <v>256920.08</v>
      </c>
      <c r="F3280" s="34">
        <v>256920.08</v>
      </c>
      <c r="G3280" s="34">
        <v>256920.08</v>
      </c>
      <c r="H3280" s="34">
        <v>256920.08</v>
      </c>
      <c r="I3280" s="34">
        <v>256920.08</v>
      </c>
      <c r="J3280" s="34">
        <v>256920.08</v>
      </c>
      <c r="K3280" s="34">
        <v>256920.08</v>
      </c>
      <c r="L3280" s="34">
        <v>256920.08</v>
      </c>
      <c r="M3280" s="34">
        <v>256920.08</v>
      </c>
      <c r="N3280" s="34">
        <v>256920.08</v>
      </c>
      <c r="O3280" s="34">
        <v>256920.08</v>
      </c>
      <c r="P3280" s="34">
        <v>256920.08</v>
      </c>
      <c r="Q3280" s="34">
        <v>256920.08</v>
      </c>
      <c r="R3280" s="34">
        <v>256920.08</v>
      </c>
      <c r="S3280" s="34">
        <v>256920.08</v>
      </c>
    </row>
    <row r="3281" spans="2:19">
      <c r="B3281" s="5">
        <v>1974</v>
      </c>
      <c r="C3281" s="34">
        <v>15716.09</v>
      </c>
      <c r="D3281" s="34">
        <v>15716.09</v>
      </c>
      <c r="E3281" s="34">
        <v>15716.09</v>
      </c>
      <c r="F3281" s="34">
        <v>15716.09</v>
      </c>
      <c r="G3281" s="34">
        <v>15716.09</v>
      </c>
      <c r="H3281" s="34">
        <v>15716.09</v>
      </c>
      <c r="I3281" s="34">
        <v>15716.09</v>
      </c>
      <c r="J3281" s="34">
        <v>15716.09</v>
      </c>
      <c r="K3281" s="34">
        <v>15716.09</v>
      </c>
      <c r="L3281" s="34">
        <v>15716.09</v>
      </c>
      <c r="M3281" s="34">
        <v>15716.09</v>
      </c>
      <c r="N3281" s="34">
        <v>15716.09</v>
      </c>
      <c r="O3281" s="34">
        <v>15716.09</v>
      </c>
      <c r="P3281" s="34">
        <v>15716.09</v>
      </c>
      <c r="Q3281" s="34">
        <v>15716.09</v>
      </c>
      <c r="R3281" s="34">
        <v>15716.09</v>
      </c>
      <c r="S3281" s="34">
        <v>15716.09</v>
      </c>
    </row>
    <row r="3282" spans="2:19">
      <c r="B3282" s="5">
        <v>1973</v>
      </c>
      <c r="C3282" s="34">
        <v>11653.88</v>
      </c>
      <c r="D3282" s="34">
        <v>11653.88</v>
      </c>
      <c r="E3282" s="34">
        <v>11653.88</v>
      </c>
      <c r="F3282" s="34">
        <v>11653.88</v>
      </c>
      <c r="G3282" s="34">
        <v>11653.88</v>
      </c>
      <c r="H3282" s="34">
        <v>11653.88</v>
      </c>
      <c r="I3282" s="34">
        <v>11653.88</v>
      </c>
      <c r="J3282" s="34">
        <v>11653.88</v>
      </c>
      <c r="K3282" s="34">
        <v>11653.88</v>
      </c>
      <c r="L3282" s="34">
        <v>11653.88</v>
      </c>
      <c r="M3282" s="34">
        <v>11653.88</v>
      </c>
      <c r="N3282" s="34">
        <v>11653.88</v>
      </c>
      <c r="O3282" s="34">
        <v>11653.88</v>
      </c>
      <c r="P3282" s="34">
        <v>11653.88</v>
      </c>
      <c r="Q3282" s="34">
        <v>11653.88</v>
      </c>
      <c r="R3282" s="34">
        <v>11653.88</v>
      </c>
      <c r="S3282" s="34">
        <v>11653.88</v>
      </c>
    </row>
    <row r="3283" spans="2:19">
      <c r="B3283" s="5">
        <v>1972</v>
      </c>
      <c r="C3283" s="34">
        <v>34365.97</v>
      </c>
      <c r="D3283" s="34">
        <v>34365.97</v>
      </c>
      <c r="E3283" s="34">
        <v>34365.97</v>
      </c>
      <c r="F3283" s="34">
        <v>34365.97</v>
      </c>
      <c r="G3283" s="34">
        <v>34365.97</v>
      </c>
      <c r="H3283" s="34">
        <v>34365.97</v>
      </c>
      <c r="I3283" s="34">
        <v>34365.97</v>
      </c>
      <c r="J3283" s="34">
        <v>34365.97</v>
      </c>
      <c r="K3283" s="34">
        <v>34365.97</v>
      </c>
      <c r="L3283" s="34">
        <v>34365.97</v>
      </c>
      <c r="M3283" s="34">
        <v>34365.97</v>
      </c>
      <c r="N3283" s="34">
        <v>34365.97</v>
      </c>
      <c r="O3283" s="34">
        <v>34365.97</v>
      </c>
      <c r="P3283" s="34">
        <v>34365.97</v>
      </c>
      <c r="Q3283" s="34">
        <v>34365.97</v>
      </c>
      <c r="R3283" s="34">
        <v>34365.97</v>
      </c>
      <c r="S3283" s="34">
        <v>34365.97</v>
      </c>
    </row>
    <row r="3284" spans="2:19">
      <c r="B3284" s="5">
        <v>1971</v>
      </c>
      <c r="C3284" s="34">
        <v>16699.3</v>
      </c>
      <c r="D3284" s="34">
        <v>16699.3</v>
      </c>
      <c r="E3284" s="34">
        <v>16699.3</v>
      </c>
      <c r="F3284" s="34">
        <v>16699.3</v>
      </c>
      <c r="G3284" s="34">
        <v>16699.3</v>
      </c>
      <c r="H3284" s="34">
        <v>16699.3</v>
      </c>
      <c r="I3284" s="34">
        <v>16699.3</v>
      </c>
      <c r="J3284" s="34">
        <v>16699.3</v>
      </c>
      <c r="K3284" s="34">
        <v>16699.3</v>
      </c>
      <c r="L3284" s="34">
        <v>16699.3</v>
      </c>
      <c r="M3284" s="34">
        <v>16699.3</v>
      </c>
      <c r="N3284" s="34">
        <v>16699.3</v>
      </c>
      <c r="O3284" s="34">
        <v>16699.3</v>
      </c>
      <c r="P3284" s="34">
        <v>16699.3</v>
      </c>
      <c r="Q3284" s="34">
        <v>16699.3</v>
      </c>
      <c r="R3284" s="34">
        <v>16699.3</v>
      </c>
      <c r="S3284" s="34">
        <v>16699.3</v>
      </c>
    </row>
    <row r="3285" spans="2:19">
      <c r="B3285" s="5">
        <v>1970</v>
      </c>
      <c r="C3285" s="34">
        <v>10208.959999999999</v>
      </c>
      <c r="D3285" s="34">
        <v>10208.959999999999</v>
      </c>
      <c r="E3285" s="34">
        <v>10208.959999999999</v>
      </c>
      <c r="F3285" s="34">
        <v>10208.959999999999</v>
      </c>
      <c r="G3285" s="34">
        <v>10208.959999999999</v>
      </c>
      <c r="H3285" s="34">
        <v>10208.959999999999</v>
      </c>
      <c r="I3285" s="34">
        <v>10208.959999999999</v>
      </c>
      <c r="J3285" s="34">
        <v>10208.959999999999</v>
      </c>
      <c r="K3285" s="34">
        <v>10208.959999999999</v>
      </c>
      <c r="L3285" s="34">
        <v>10208.959999999999</v>
      </c>
      <c r="M3285" s="34">
        <v>10208.959999999999</v>
      </c>
      <c r="N3285" s="34">
        <v>10208.959999999999</v>
      </c>
      <c r="O3285" s="34">
        <v>10208.959999999999</v>
      </c>
      <c r="P3285" s="34">
        <v>10208.959999999999</v>
      </c>
      <c r="Q3285" s="34">
        <v>10208.959999999999</v>
      </c>
      <c r="R3285" s="34">
        <v>10208.959999999999</v>
      </c>
      <c r="S3285" s="34">
        <v>10208.959999999999</v>
      </c>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659233.67000000004</v>
      </c>
      <c r="D3326" s="10">
        <f>SUM(D3248:D3325)</f>
        <v>682542.49</v>
      </c>
      <c r="E3326" s="10">
        <f>SUM(E3247:E3325)</f>
        <v>693327.37</v>
      </c>
      <c r="F3326" s="10">
        <f>SUM(F3246:F3325)</f>
        <v>700654.92999999993</v>
      </c>
      <c r="G3326" s="10">
        <f>SUM(G3245:G3325)</f>
        <v>705534.73</v>
      </c>
      <c r="H3326" s="10">
        <f>SUM(H3239:H3325)</f>
        <v>716840.22</v>
      </c>
      <c r="I3326" s="10">
        <f>SUM(I3239:I3325)</f>
        <v>723207.67999999993</v>
      </c>
      <c r="J3326" s="10">
        <f t="shared" ref="J3326" si="65">SUM(J3239:J3325)</f>
        <v>726885.17999999993</v>
      </c>
      <c r="K3326" s="10">
        <f>SUM(K3239:K3325)</f>
        <v>731621.11999999988</v>
      </c>
      <c r="L3326" s="10">
        <f t="shared" ref="L3326" si="66">SUM(L3239:L3325)</f>
        <v>746818.10999999987</v>
      </c>
      <c r="M3326" s="10">
        <f>SUM(M3239:M3325)</f>
        <v>749066.22999999986</v>
      </c>
      <c r="N3326" s="10">
        <f>SUM(N3234:N3325)</f>
        <v>756532.9099999998</v>
      </c>
      <c r="O3326" s="10">
        <f>SUM(O3234:O3325)</f>
        <v>758254.09999999986</v>
      </c>
      <c r="P3326" s="10">
        <f>SUM(P3234:P3325)</f>
        <v>773818.09999999986</v>
      </c>
      <c r="Q3326" s="10">
        <f>SUM(Q3234:Q3325)</f>
        <v>775781.59999999986</v>
      </c>
      <c r="R3326" s="10">
        <f>SUM(R3233:R3325)</f>
        <v>775781.59999999986</v>
      </c>
      <c r="S3326" s="10">
        <f>SUM(S3233:S3325)</f>
        <v>775781.59999999986</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v>102946.07</v>
      </c>
      <c r="D3446" s="34">
        <v>102946.07</v>
      </c>
      <c r="E3446" s="34">
        <v>102946.07</v>
      </c>
      <c r="F3446" s="34">
        <v>102946.07</v>
      </c>
      <c r="G3446" s="34">
        <v>102946.07</v>
      </c>
      <c r="H3446" s="34">
        <v>102946.07</v>
      </c>
      <c r="I3446" s="34">
        <v>102946.07</v>
      </c>
      <c r="J3446" s="34">
        <v>102946.07</v>
      </c>
      <c r="K3446" s="34">
        <v>102946.07</v>
      </c>
      <c r="L3446" s="34">
        <v>102946.07</v>
      </c>
      <c r="M3446" s="34">
        <v>102946.07</v>
      </c>
      <c r="N3446" s="34">
        <v>102946.07</v>
      </c>
      <c r="O3446" s="34">
        <v>102947.07</v>
      </c>
      <c r="P3446" s="34">
        <v>102948.07</v>
      </c>
      <c r="Q3446" s="34">
        <v>102949.07</v>
      </c>
      <c r="R3446" s="34">
        <v>102949.07</v>
      </c>
      <c r="S3446" s="34">
        <v>102949.07</v>
      </c>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102946.07</v>
      </c>
      <c r="D3516" s="10">
        <f>SUM(D3438:D3515)</f>
        <v>102946.07</v>
      </c>
      <c r="E3516" s="10">
        <f>SUM(E3437:E3515)</f>
        <v>102946.07</v>
      </c>
      <c r="F3516" s="10">
        <f>SUM(F3436:F3515)</f>
        <v>102946.07</v>
      </c>
      <c r="G3516" s="10">
        <f>SUM(G3435:G3515)</f>
        <v>102946.07</v>
      </c>
      <c r="H3516" s="10">
        <f>SUM(H3429:H3515)</f>
        <v>102946.07</v>
      </c>
      <c r="I3516" s="10">
        <f>SUM(I3429:I3515)</f>
        <v>102946.07</v>
      </c>
      <c r="J3516" s="10">
        <f t="shared" ref="J3516" si="69">SUM(J3429:J3515)</f>
        <v>102946.07</v>
      </c>
      <c r="K3516" s="10">
        <f>SUM(K3429:K3515)</f>
        <v>102946.07</v>
      </c>
      <c r="L3516" s="10">
        <f t="shared" ref="L3516" si="70">SUM(L3429:L3515)</f>
        <v>102946.07</v>
      </c>
      <c r="M3516" s="10">
        <f>SUM(M3429:M3515)</f>
        <v>102946.07</v>
      </c>
      <c r="N3516" s="10">
        <f>SUM(N3424:N3515)</f>
        <v>102946.07</v>
      </c>
      <c r="O3516" s="10">
        <f>SUM(O3424:O3515)</f>
        <v>102947.07</v>
      </c>
      <c r="P3516" s="10">
        <f>SUM(P3424:P3515)</f>
        <v>102948.07</v>
      </c>
      <c r="Q3516" s="10">
        <f>SUM(Q3424:Q3515)</f>
        <v>102949.07</v>
      </c>
      <c r="R3516" s="10">
        <f>SUM(R3423:R3515)</f>
        <v>102949.07</v>
      </c>
      <c r="S3516" s="10">
        <f>SUM(S3423:S3515)</f>
        <v>102949.07</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55" zoomScaleNormal="55" workbookViewId="0">
      <pane ySplit="1" topLeftCell="A2" activePane="bottomLeft" state="frozen"/>
      <selection activeCell="A3293" sqref="A3293"/>
      <selection pane="bottomLeft" activeCell="A3421" sqref="A3421"/>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2024-08-09T05:58:15Z</dcterms:modified>
</cp:coreProperties>
</file>